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202300"/>
  <mc:AlternateContent xmlns:mc="http://schemas.openxmlformats.org/markup-compatibility/2006">
    <mc:Choice Requires="x15">
      <x15ac:absPath xmlns:x15ac="http://schemas.microsoft.com/office/spreadsheetml/2010/11/ac" url="O:\Ausschreibungen\LB-2027-01-01_Sammlung-Transport-Verwertung_Betrieb\NeuAus_LB_01-01-27_keÜberarb\VU-Dageförde-Reichstein\VU-3\"/>
    </mc:Choice>
  </mc:AlternateContent>
  <xr:revisionPtr revIDLastSave="0" documentId="13_ncr:1_{E4691179-799B-4B3B-9031-15374B7B45A5}" xr6:coauthVersionLast="47" xr6:coauthVersionMax="47" xr10:uidLastSave="{00000000-0000-0000-0000-000000000000}"/>
  <bookViews>
    <workbookView xWindow="27420" yWindow="13335" windowWidth="24735" windowHeight="18225" xr2:uid="{D8ADA37B-51D6-412C-985A-D6EE9296266E}"/>
  </bookViews>
  <sheets>
    <sheet name="Los 1" sheetId="1" r:id="rId1"/>
    <sheet name="Los 2" sheetId="7" r:id="rId2"/>
    <sheet name="Los 3" sheetId="9" r:id="rId3"/>
    <sheet name="Los 4" sheetId="12" r:id="rId4"/>
    <sheet name="Los 5" sheetId="14" r:id="rId5"/>
  </sheets>
  <definedNames>
    <definedName name="_xlnm.Print_Area" localSheetId="0">'Los 1'!$A$1:$E$61</definedName>
    <definedName name="_xlnm.Print_Area" localSheetId="1">'Los 2'!$A$1:$E$43</definedName>
    <definedName name="_xlnm.Print_Area" localSheetId="2">'Los 3'!$A$1:$E$43</definedName>
    <definedName name="_xlnm.Print_Area" localSheetId="3">'Los 4'!$A$1:$E$37</definedName>
    <definedName name="_xlnm.Print_Area" localSheetId="4">'Los 5'!$A$1:$E$19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 l="1"/>
  <c r="E15" i="1"/>
  <c r="C11" i="14"/>
  <c r="E11" i="14" s="1"/>
  <c r="B11" i="14"/>
  <c r="E10" i="14"/>
  <c r="E12" i="14" s="1"/>
  <c r="E16" i="14" s="1"/>
  <c r="B10" i="14"/>
  <c r="E6" i="14"/>
  <c r="E5" i="14"/>
  <c r="E7" i="14" l="1"/>
  <c r="E15" i="14" s="1"/>
  <c r="E17" i="14" s="1"/>
  <c r="E18" i="14" s="1"/>
  <c r="E19" i="14" s="1"/>
  <c r="E52" i="12"/>
  <c r="C11" i="12"/>
  <c r="E11" i="12" s="1"/>
  <c r="C10" i="12"/>
  <c r="E10" i="12" s="1"/>
  <c r="E12" i="12" s="1"/>
  <c r="E34" i="12" s="1"/>
  <c r="E6" i="12"/>
  <c r="E5" i="12"/>
  <c r="E7" i="12" s="1"/>
  <c r="E33" i="12" s="1"/>
  <c r="E35" i="12" l="1"/>
  <c r="E36" i="12" s="1"/>
  <c r="E37" i="12" s="1"/>
  <c r="E58" i="9"/>
  <c r="E19" i="9"/>
  <c r="E18" i="9"/>
  <c r="E17" i="9"/>
  <c r="E16" i="9"/>
  <c r="E15" i="9"/>
  <c r="E14" i="9"/>
  <c r="E10" i="9"/>
  <c r="E9" i="9"/>
  <c r="E8" i="9"/>
  <c r="E7" i="9"/>
  <c r="E6" i="9"/>
  <c r="E5" i="9"/>
  <c r="B19" i="7"/>
  <c r="C18" i="7"/>
  <c r="E18" i="7" s="1"/>
  <c r="B18" i="7"/>
  <c r="C17" i="7"/>
  <c r="E17" i="7" s="1"/>
  <c r="C16" i="7"/>
  <c r="E16" i="7" s="1"/>
  <c r="C15" i="7"/>
  <c r="E15" i="7" s="1"/>
  <c r="E14" i="7"/>
  <c r="E9" i="7"/>
  <c r="E8" i="7"/>
  <c r="E7" i="7"/>
  <c r="E6" i="7"/>
  <c r="E5" i="7"/>
  <c r="E20" i="9" l="1"/>
  <c r="E40" i="9" s="1"/>
  <c r="E11" i="9"/>
  <c r="E39" i="9" s="1"/>
  <c r="E20" i="7"/>
  <c r="E40" i="7" s="1"/>
  <c r="E11" i="7"/>
  <c r="E39" i="7" s="1"/>
  <c r="E29" i="1"/>
  <c r="E28" i="1"/>
  <c r="E27" i="1"/>
  <c r="E26" i="1"/>
  <c r="E25" i="1"/>
  <c r="E24" i="1"/>
  <c r="E23" i="1"/>
  <c r="E22" i="1"/>
  <c r="E21" i="1"/>
  <c r="E20" i="1"/>
  <c r="E14" i="1"/>
  <c r="A14" i="1"/>
  <c r="A15" i="1" s="1"/>
  <c r="E13" i="1"/>
  <c r="E12" i="1"/>
  <c r="E11" i="1"/>
  <c r="E10" i="1"/>
  <c r="E9" i="1"/>
  <c r="E8" i="1"/>
  <c r="E7" i="1"/>
  <c r="E6" i="1"/>
  <c r="E5" i="1"/>
  <c r="E41" i="9" l="1"/>
  <c r="E42" i="9" s="1"/>
  <c r="E43" i="9" s="1"/>
  <c r="E31" i="1"/>
  <c r="E58" i="1" s="1"/>
  <c r="E16" i="1"/>
  <c r="E57" i="1" s="1"/>
  <c r="E41" i="7"/>
  <c r="E42" i="7" s="1"/>
  <c r="E43" i="7" s="1"/>
  <c r="E59" i="1" l="1"/>
  <c r="E60" i="1" s="1"/>
  <c r="E61" i="1" s="1"/>
</calcChain>
</file>

<file path=xl/sharedStrings.xml><?xml version="1.0" encoding="utf-8"?>
<sst xmlns="http://schemas.openxmlformats.org/spreadsheetml/2006/main" count="256" uniqueCount="108">
  <si>
    <t xml:space="preserve">Pos. </t>
  </si>
  <si>
    <t xml:space="preserve">Text </t>
  </si>
  <si>
    <t>Menge</t>
  </si>
  <si>
    <t>EP</t>
  </si>
  <si>
    <t>GP</t>
  </si>
  <si>
    <t xml:space="preserve">Jahrespauschale zur Abdeckung der fixen Kosten (incl. Kosten Batteriesammlung gem. TVB Los 1) </t>
  </si>
  <si>
    <t>Entleerung und Abfuhr 120l-DU nach den Bestimmungen der BVB und TVB (jeweils bezogen auf Los 1), Abfuhrrhythmus 14tägig, Preis pro Entleerung</t>
  </si>
  <si>
    <t>Wie Pos. 1.2, jedoch 240l-DU</t>
  </si>
  <si>
    <t>Wie Pos. 1.2, jedoch 1.100l-DU</t>
  </si>
  <si>
    <t>Wie Pos. 1.2, jedoch 1.100l-Gefäß Abfuhr 2mal pro Woche</t>
  </si>
  <si>
    <t>Wie Pos. 1.2, jedoch 1.100l-Gefäß Abfuhr auf Abruf</t>
  </si>
  <si>
    <t>Wie Pos. 1.2, jedoch 1.100l-Gefäß Abfuhr 4wöchentlich</t>
  </si>
  <si>
    <t>Wie Pos. 1.2, jedoch 1.100l-Gefäß Abfuhr wöchentlich</t>
  </si>
  <si>
    <t xml:space="preserve">Restabfallsäcke: Gestellung und Abfuhr der Säcke nach Maßgabe von TVB Los 1. Abgerechnet wird nach der Anzahl der vom AG jährlich verkauften bzw. ausgelieferten Säcke </t>
  </si>
  <si>
    <t>Summe netto Pos. 1</t>
  </si>
  <si>
    <t>Pos. 1 Restmüllsammlung - Vertragsjahre 2027-2031</t>
  </si>
  <si>
    <t>Pos. 2 Restmüllsammlung - Vertragsjahre 2032 + 2033 Verlängerungsoption</t>
  </si>
  <si>
    <t>Summe netto Pos. 2</t>
  </si>
  <si>
    <t>Pos.</t>
  </si>
  <si>
    <t>Nur EP</t>
  </si>
  <si>
    <t>Verrechnungssätze für sämtliche Aufwendungen für den Einsatz aller Gerätschaften, insbesondere Gerätevorhalte- und Betriebsstoffkosten, Transportkosten bis zum Einsatzort sowie sämtliche Zuschläge einschließlich aller Kosten für das Bedienungspersonal Fahrer, Lader (Lohn, vermögenswirksame Leistungen, Zuschläge für Gemeinkosten, Gehaltsnebenkosten und Zuschläge für Überstunden etc.).</t>
  </si>
  <si>
    <t>Fahrzeugverzeichnis</t>
  </si>
  <si>
    <t>Nachstehend sind die Fahrzeuge bezeichnet, mit denen die Leistung ausgeführt wird. Der AN haftet für die Vollständigkeit und Richtigkeit seiner Angaben, insbesondere dafür, dass mit den bezeichneten Maschinen / Geräten / Aggregaten die vertraglichen Verpflichtungen voll erfüllt werden. Irrtümer in den Angaben des AN gehen zu seinen Lasten. Unten ist auch das Fahrzeug für das Behältermanagement aufzuführen.</t>
  </si>
  <si>
    <t>An-zahl</t>
  </si>
  <si>
    <t>Bezeichnung des Fahrzeugs (Fabrikat, Typ)</t>
  </si>
  <si>
    <t>Kenngröße (Leistung, Fassungsvermögen, Zuladung, Fahrzeuggesamtlänge, Radstand, Achszahl)</t>
  </si>
  <si>
    <t>Sonderaus-stattungen, Schadstoffklasse (z.B. Euro 6)</t>
  </si>
  <si>
    <t xml:space="preserve">Preiszusammenstellung </t>
  </si>
  <si>
    <t>Preise</t>
  </si>
  <si>
    <t>Summe netto über gesamte Vertragslaufzeit incl. Verlängerungsoption</t>
  </si>
  <si>
    <t>USt.</t>
  </si>
  <si>
    <t>Restmüllsammlung+Behältermanagement Vertragsjahre 2027-2031</t>
  </si>
  <si>
    <t>Restmüllsammlung+Behältermanagement Verlängerungsoption (2032+2033)</t>
  </si>
  <si>
    <t xml:space="preserve">Jahrespauschale zur Abdeckung der fixen Kosten </t>
  </si>
  <si>
    <t>2.1</t>
  </si>
  <si>
    <t>2.2</t>
  </si>
  <si>
    <t>2.3</t>
  </si>
  <si>
    <t>2.4</t>
  </si>
  <si>
    <t>2.5</t>
  </si>
  <si>
    <t>2.6</t>
  </si>
  <si>
    <t>2.7</t>
  </si>
  <si>
    <t>2.8</t>
  </si>
  <si>
    <t>2.9</t>
  </si>
  <si>
    <t>2.10</t>
  </si>
  <si>
    <t xml:space="preserve">Wie Pos. 1.2, jedoch 1.100l-Gefäß Abfuhr einmalig,  wobei der Behälter bis zu 5 Tagen vor Ort zum befüllen verbleibt. </t>
  </si>
  <si>
    <t xml:space="preserve">Wie Pos. 1.2, jedoch 1.100l-Gefäß Abfuhr einmalig, wobei der Behälter bis zu 5 Tagen vor Ort zum befüllen verbleibt. </t>
  </si>
  <si>
    <t>Wertungspreis brutto</t>
  </si>
  <si>
    <t>Pos. 1 Bioabfallsammlung - Vertragsjahre 2027-2031</t>
  </si>
  <si>
    <t>Entleerung und Abfuhr 120l-DU nach den Bestimmungen der BVB und TVB (jeweils bezogen auf Los 2), Abfuhrrhythmus 14tägig, Preis pro Entleerung</t>
  </si>
  <si>
    <t>Restabfallsäcke, die mit Bio- bzw. Grünabfall befüllt sind, in das Sammelfahrzeug einbringen</t>
  </si>
  <si>
    <t>Eventual Position: Störstoffdetektionssystem für Bioabfälle</t>
  </si>
  <si>
    <t>Welches Störstoffsystem ist Bieterseitig vorgesehen (z. B.: c-detect, DeepScan, SmartScan), nur Info</t>
  </si>
  <si>
    <t>Pos. 2 Bioabfallsammlung - Vertragsjahre 2032+2033 (Verlängerungsoption)</t>
  </si>
  <si>
    <t>Wie Pos. 2.2, jedoch 240l-DU</t>
  </si>
  <si>
    <t>Restmüllsäcke, die mit Bio- bzw. Grünabfall befüllt sind, in das Sammelfahrzeug einbringen</t>
  </si>
  <si>
    <t>Pos. 3 Aushilfsleistungen (Bedarfspos.)</t>
  </si>
  <si>
    <t>3</t>
  </si>
  <si>
    <t>Preise Grundvertragslaufzeit 2027-2031</t>
  </si>
  <si>
    <t>Einsatz Sammelfahrzeug für 2-Rad-DU (nur EP - €/h) - Vertragslaufzeit bis 2031</t>
  </si>
  <si>
    <t>Preise Verlängerungsoption 2032+2033</t>
  </si>
  <si>
    <t>Einsatz Sammelfahrzeug für 2-Rad-DU (nur EP - €/h) - Vertragslaufzeit 2032+2033</t>
  </si>
  <si>
    <t xml:space="preserve">Nachstehend sind die Fahrzeuge bezeichnet, mit denen die Leistung ausgeführt wird. Der AN haftet für die Vollständigkeit und Richtigkeit seiner Angaben, insbesondere dafür, dass mit den bezeichneten Maschinen / Geräten / Aggregaten die vertraglichen Verpflichtungen voll erfüllt werden. Irrtümer in den Angaben des AN gehen zu seinen Lasten. </t>
  </si>
  <si>
    <t xml:space="preserve">Erläuterungen zur Preisbildung
Mit den nachfolgend genannten Preisen sind sämtliche Aufwendungen entsprechend den Beschreibungen der ZVB, BVB und TVB (jeweils bezogen auf Los 2) abgegolten. 
Einheitspreise
Die Preise nach 1.2-1.5 sowie nach 2.2-2.5 unterliegen der Preisgleitklausel nach Maßgabe der BVB Los 2 Nr. 11 
Die nachfolgenden Preise unterteilen sich nach Fixkosten (leistungsunabhängig) und variable (entleerungsabhängige) Kosten. Fixkosten sind in Pos.1.1 (Verlängerungsoption Pos.2.1) einkalkuliert, alle variablen Kosten in die anderen Pos., so dass es auch bei wesentlicher Änderung im Behälterbestand und den Entleerungszahlen nicht zu einer Kostenunterdeckung kommt.
Vorliegend werden die Papier-Restmüllsäcke auch im Rahmen der Bioabfallsammlung verwendet. Auf Anforderung des AG müssen diese Säcke in das Sammelfahrzeug eingebracht werden. Die Papier-Restmüllsäcke sind kompostierbar. 
Stundensätze (Sammelfahrzeug). 
Kommt nur dann zum Einsatz, wenn derzeit nicht absehbare Sondereinsätze gefahren werden sollen. Diese Pos. kommt nur auf Anforderung des AG zum Tragen und umfasst alle Leistungen einschließlich der Arbeit des Sammelpersonals und Abfalltransport einschließlich einer Leistungserbringung an Samstagen. 
Abkürzungsverzeichnis: Siehe Tabelle 1 der TVB Los 1-3 Nr. 1. 
In die nachfolgenden Tabellen (gelb hervorgehobene Felder) sind die Einheitspreise einzutragen. Wertungs- und Gesamtpreis werden automatisch errechnet. Hinweis: Die Tabelle kann so hochgeladen werden; ein Ausdruck des LV mit Konvertierung in eine PDF bzw. Bilddatei ist nicht erforderlich. Handschriftliche Einträge beim EP und/oder GP im Ausdruck dieses LVs sind unzulässig. Das LV muss nicht unterschrieben sein. </t>
  </si>
  <si>
    <t>Bioabfallsammlung Vertragsjahre 2027-2031</t>
  </si>
  <si>
    <t>Bioabfallsammlung Verlängerungsoption (2032+2033)</t>
  </si>
  <si>
    <t>Pos. 1 PPK-Sammlung - Vertragsjahre 2027-2031</t>
  </si>
  <si>
    <t>Entleerung und Abfuhr 120l-MGB nach den Bestimmungen der BVB und TVB (jeweils bezogen auf Los 3), Abfuhrrhythmus 14tägig, Preis pro Entleerung</t>
  </si>
  <si>
    <t>Wie Pos. 1.2, jedoch 240l-MGB</t>
  </si>
  <si>
    <t>Wie Pos. 1.2, jedoch 1.100l-MGB</t>
  </si>
  <si>
    <t>Wie Pos. 1.2, jedoch 1.100l-MGB 14tägig</t>
  </si>
  <si>
    <t>Verladung von PPK gemäß TVB und BVB (bezogen auf Los 3)</t>
  </si>
  <si>
    <t>Pos. 2 PPK-Sammlung - Vertragsjahre 2032-2033</t>
  </si>
  <si>
    <t xml:space="preserve">Erläuterungen zur Preisbildung
Mit den nachfolgend genannten Preisen sind sämtliche Aufwendungen entsprechend den Beschreibungen der ZVB, BVB und TVB (jeweils bezogen auf Los 4) abgegolten. 
Einheitspreise
Die Preise unterliegen der Preisgleitklausel nach Maßgabe der Regelungen der BVB Los 4 Nr. 11. 
Stundensätze (Sammelfahrzeug). 
Kommt nur dann zum Einsatz, wenn derzeit nicht absehbare Sondereinsätze gefahren werden sollen. Diese Pos. kommt nur auf Anforderung des AG zum Tragen und umfasst alle Leistungen einschließlich der Arbeit des Sammelpersonals und Abfalltransporte einschließlich einer Leistungserbringung an Samstagen. 
Abkürzungsverzeichnis: Siehe Tabelle 1 der TVB Los 4 Nr. 1. 
In die nachfolgenden Tabellen (gelb hervorgehobene Felder) sind die Einheitspreise einzutragen. Wertungs- und Gesamtpreis werden automatisch errechnet. Hinweis: Die Tabelle kann so hochgeladen werden; ein Ausdruck des LV mit Konvertierung in eine PDF bzw. Bilddatei ist nicht erforderlich. Handschriftliche Einträge beim EP und/oder GP im Ausdruck dieses LVs sind unzulässig. Das LV muss nicht unterschrieben sein. </t>
  </si>
  <si>
    <t>Pos. 1 Sammlung sperrige Abfälle - Vertragsjahre 2027-2031</t>
  </si>
  <si>
    <t>Sperrmüllsammlung gemäß den Anforderungen u.a. nach BVB und TVB Los 4</t>
  </si>
  <si>
    <t>Sammlung E-Geräte gemäß den Anforderungen u.a. nach BVB und TVB Los 4</t>
  </si>
  <si>
    <t>Pos. 2 Sammlung sperrige Abfälle - Vertragsjahre 2032+2033 (Verlängerungsoption)</t>
  </si>
  <si>
    <t>Einsatz Sammelfahrzeug für Sperrmüll (nur EP - €/h) - Vertragslaufzeit bis 2031</t>
  </si>
  <si>
    <t>Einsatz Sammelfahrzeug für E-Geräte (nur EP - €/h) - Vertragslaufzeit bis 2031</t>
  </si>
  <si>
    <t>Einsatz Sammelfahrzeug für Sperrmüll (nur EP - €/h) - Vertragslaufzeit 2032+2033</t>
  </si>
  <si>
    <t>Einsatz Sammelfahrzeug für E-Geräte (nur EP - €/h) - Vertragslaufzeit 2032+2033</t>
  </si>
  <si>
    <t>Kurztext</t>
  </si>
  <si>
    <t>Sammlung sperrige Abfälle Vertragsjahre 2027-2031</t>
  </si>
  <si>
    <t>Sammlung sperrige Abfälle Verlängerungsoption (2032+2033)</t>
  </si>
  <si>
    <t xml:space="preserve">Erläuterungen zur Preisbildung
Mit den nachfolgend genannten Preisen sind sämtliche Aufwendungen entsprechend den Beschreibungen der ZVB, BVB und TVB (jeweils bezogen auf Los 5) abgegolten. 
Einheitspreise
Die Preise nach 1.2 sowie 2.2 nach Maßgabe der Regelungen der BVB Los 5 Nr. 11. 
Abkürzungsverzeichnis: Siehe Tabelle 1 der TVB Los 5 Nr. 1. 
In die nachfolgenden Tabellen (gelb hervorgehobene Felder) sind die Einheitspreise einzutragen. Wertungs- und Gesamtpreis werden automatisch errechnet. Hinweis: Die Tabelle kann so hochgeladen werden; ein Ausdruck des LV mit Konvertierung in eine PDF bzw. Bilddatei ist nicht erforderlich. Handschriftliche Einträge beim EP und/oder GP im Ausdruck dieses LVs sind unzulässig. Das LV muss nicht unterschrieben sein. </t>
  </si>
  <si>
    <t>Pos. 1 Einrichtung und Betrieb einer Sammel- und Übergabestelle für Elektroaltgeräte  - Vertragsjahre 2027-2031</t>
  </si>
  <si>
    <t xml:space="preserve">Jahrespauschale für Einrichtung und Betrieb gem. BVB und TVB Los 5 zur Abdeckung aller fixen Kosten, die im Zusammenhang mit der Einrichtung und den Betrieb dieser Einrichtung steht. </t>
  </si>
  <si>
    <t>Preis für den Betrieb der Sammel- und Übergabestelle nach BVB und TVB Los 5. Der EP gilt unabhängig von den Mengen, er dient zu Abdeckung der variablen (mengenabhängigen) Kosten.</t>
  </si>
  <si>
    <t>Pos. 2 Einrichtung und Betrieb einer Sammel- und Übergabestelle für Elektroaltgeräte  - Vertragsjahre 2032+2033 (Verlängerungsoption)</t>
  </si>
  <si>
    <t>2.11</t>
  </si>
  <si>
    <t xml:space="preserve">Behälteränderungsdienst und Überprüfungsarbeiten. 
Behälterwartung, Behälter stellen/holen/reparieren incl. korrektes Zuordnen des Gefäßes zum Objekt und An- sowie Abmeldung des Gefäßes im System. Abgerechnet wird nach erfolgreich ausgeführten Aufträgen gemäß TVB Los 1 Nr. 4ff. Im Rahmen des Behälteränderungsdienstes sind ebenfalls Elektrokleingeräte (Behälter an 8 Standorten im gesamten Kreisgebiet) einzusammeln und der Sammelstelle/Übergabestelle für Elektroaltgeräte zuzuführen.
 Die Abholung (oder Entleerung) der E-Gerätebehälter eines Standorts wird als Auftrag gemäß dieser Pos. abgerechnet. Überprüfungsaufträge wie beispielsweise. Nutzerfeststellung, Überprüfungen von Behälterbeständen u.ä. werden ebenfalls nach Anzahl der Grundstückanfahrten (=Aufträgen) abgerechnet. Diese Arbeiten sind im Rahmen des wöchentlichen Änderungsdienstes in der jeweiligen Gemeinde durchzuführen.
</t>
  </si>
  <si>
    <t>3.1</t>
  </si>
  <si>
    <t>3.2</t>
  </si>
  <si>
    <t>3.3</t>
  </si>
  <si>
    <t>3.4</t>
  </si>
  <si>
    <t>3.5</t>
  </si>
  <si>
    <t>3.6</t>
  </si>
  <si>
    <t>Einsatz Sammelfahrzeug für 2-Rad-DU (nur EP - €/h) - Vertragslaufzeit bis 2027</t>
  </si>
  <si>
    <t>Einsatz Sammelfahrzeug für 4-Rad-DU (nur EP - €/h) - Vertragslaufzeit bis 2027</t>
  </si>
  <si>
    <t>Einsatz Fahrzeug für Behältermanagement (nur EP - €/h) - Vertragslaufzeit bis 2027</t>
  </si>
  <si>
    <t>Einsatz Sammelfahrzeug für 4-Rad-DU (nur EP - €/h) - Vertragslaufzeit 2032+2033</t>
  </si>
  <si>
    <t>Einsatz Fahrzeug für Behältermanagement (nur EP - €/h) - Vertragslaufzeit 2032+2031</t>
  </si>
  <si>
    <r>
      <t xml:space="preserve">Erläuterungen zur Preisbildung
Mit den nachfolgend genannten Preisen sind sämtliche Aufwendungen entsprechend den Beschreibungen der ZVB, BVB und TVB (jeweils bezogen auf Los 1) abgegolten. 
Einheitspreise
Die Preise nach 1.2-1.9 sowie 2.2-2.9 unterliegen der Preisgleitklausel nach Maßgabe der Regelungen der BVB Los 1 Nr. 11. 
Die nachfolgenden Preise unterteilen sich nach Fixkosten (leistungsunabhängig) und variable (entleerungsabhängige) Kosten. Fixkosten sind in Pos.1.1 (Verlängerungsoption Pos.2.1)  einkalkuliert, alle variablen Kosten in die anderen Pos., so dass es auch bei wesentlicher Änderung im Behälterbestand und den Entleerungszahlen nicht zu einer Kostenunterdeckung kommt. 
Stundensätze (Sammelfahrzeug). 
Kommt nur dann zum Einsatz, wenn derzeit nicht absehbare Sondereinsätze gefahren werden sollen. Diese Pos. kommt nur auf Anforderung des AG zum Tragen und umfasst alle Leistungen einschließlich der Arbeit des Sammelpersonals und Abfalltransport einschließlich einer Leistungserbringung an Samstagen. 
Abkürzungsverzeichnis: Siehe Tabelle 1 der TVB Los 1-3 Nr. 1. 
In die nachfolgenden Tabellen (gelb hervorgehobene Felder) sind die Einheitspreise einzutragen. Wertungs- und Gesamtpreis werden automatisch errechnet. Hinweis: Die Tabelle kann so hochgeladen werden; ein Ausdruck des LV mit Konvertierung in eine PDF bzw. Bilddatei ist nicht erforderlich. Handschriftliche Einträge beim EP und/oder GP im Ausdruck dieses LVs sind unzulässig. Das LV muss </t>
    </r>
    <r>
      <rPr>
        <b/>
        <sz val="10"/>
        <rFont val="Arial"/>
        <family val="2"/>
      </rPr>
      <t>nicht</t>
    </r>
    <r>
      <rPr>
        <sz val="11"/>
        <rFont val="Aptos Narrow"/>
        <family val="2"/>
        <scheme val="minor"/>
      </rPr>
      <t xml:space="preserve"> unterschrieben sein. </t>
    </r>
  </si>
  <si>
    <r>
      <t xml:space="preserve">Erläuterungen zur Preisbildung
Mit den nachfolgend genannten Preisen sind sämtliche Aufwendungen entsprechend den Beschreibungen der ZVB, BVB und TVB (jeweils bezogen auf Los 3) abgegolten. 
Einheitspreise
Die Preise nach 1.2-1.6 sowie 2.2-2.6 unterliegen der Preisgleitklausel nach Maßgabe der Regelungen der BVB Los 3 Nr. 11. 
Die nachfolgenden Preise unterteilen sich nach Fixkosten (leistungsunabhängig) und variable (entleerungsabhängige) Kosten. Fixkosten sind in Pos.1.1 (Verlängerungsoption Pos.2.1)  einkalkuliert, alle variablen Kosten in die anderen Pos., so dass es auch bei wesentlicher Änderung im Behälterbestand und den Entleerungszahlen nicht zu einer Kostenunterdeckung kommt. 
Stundensätze (Sammelfahrzeug). 
Kommt nur dann zum Einsatz, wenn derzeit nicht absehbare Sondereinsätze gefahren werden sollen. Diese Pos. kommt nur auf Anforderung des AG zum Tragen und umfasst alle Leistungen einschließlich der Arbeit des Sammelpersonals und Abfalltransport einschließlich einer Leistungserbringung an Samstagen. 
Abkürzungsverzeichnis: Siehe Tabelle 1 der TVB Los 3 Nr. 1. 
In die nachfolgenden Tabellen (gelb hervorgehobene Felder) sind die Einheitspreise einzutragen. Wertungs- und Gesamtpreis werden automatisch errechnet. Hinweis: Die Tabelle kann so hochgeladen werden; ein Ausdruck des LV mit Konvertierung in eine PDF bzw. Bilddatei ist nicht erforderlich. Handschriftliche Einträge beim EP und/oder GP im Ausdruck dieses LVs sind unzulässig. Das LV muss </t>
    </r>
    <r>
      <rPr>
        <b/>
        <sz val="10"/>
        <rFont val="Arial"/>
        <family val="2"/>
      </rPr>
      <t>nicht</t>
    </r>
    <r>
      <rPr>
        <sz val="11"/>
        <rFont val="Aptos Narrow"/>
        <family val="2"/>
        <scheme val="minor"/>
      </rPr>
      <t xml:space="preserve"> unterschrieben sein. </t>
    </r>
  </si>
  <si>
    <t>PPK-Sammlung Vertragsjahre 2027-2031</t>
  </si>
  <si>
    <t>PPK-Sammlung Verlängerungsoption (2032+2033)</t>
  </si>
  <si>
    <t>Einr. u. Betrieb Sanmmel-/Übergabestelle Verlängerungsoption (2032+2033)</t>
  </si>
  <si>
    <t>Einr. u. Betrieb Sammel-/Übergabestelle Vertragsjahre 2027-2031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</si>
</sst>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quot;1.&quot;0"/>
    <numFmt numFmtId="165" formatCode="0&quot;/a&quot;"/>
    <numFmt numFmtId="166" formatCode="#,##0.00&quot; €/a&quot;"/>
    <numFmt numFmtId="167" formatCode="#,##0&quot; Entl./a&quot;"/>
    <numFmt numFmtId="168" formatCode="0.00&quot; €/Entl.&quot;"/>
    <numFmt numFmtId="169" formatCode="#,##0&quot; Säcke/a&quot;"/>
    <numFmt numFmtId="170" formatCode="0.00&quot; €/Sack&quot;"/>
    <numFmt numFmtId="171" formatCode="&quot;5.&quot;0"/>
    <numFmt numFmtId="172" formatCode="0.00&quot; €/h&quot;"/>
    <numFmt numFmtId="173" formatCode="_-* #,##0.00\ [$€-407]_-;\-* #,##0.00\ [$€-407]_-;_-* &quot;-&quot;??\ [$€-407]_-;_-@_-"/>
    <numFmt numFmtId="174" formatCode="#,##0&quot; Stück/a&quot;"/>
    <numFmt numFmtId="175" formatCode="&quot;3.&quot;0"/>
    <numFmt numFmtId="176" formatCode="#,##0&quot; Mg/a&quot;"/>
    <numFmt numFmtId="177" formatCode="0.00&quot; €/Mg&quot;"/>
    <numFmt numFmtId="178" formatCode="#,##0&quot; d&quot;"/>
    <numFmt numFmtId="179" formatCode="&quot;2.&quot;0"/>
    <numFmt numFmtId="180" formatCode="#,##0&quot; Aufträge/a&quot;"/>
    <numFmt numFmtId="181" formatCode="0.00&quot; €/Auftrag.&quot;"/>
    <numFmt numFmtId="182" formatCode="#,##0&quot; /a&quot;"/>
    <numFmt numFmtId="183" formatCode="#,##0.00&quot; €/Stck.&quot;"/>
  </numFmts>
  <fonts count="12" x14ac:knownFonts="1">
    <font>
      <sz val="11"/>
      <color theme="1"/>
      <name val="Aptos Narrow"/>
      <family val="2"/>
      <scheme val="minor"/>
    </font>
    <font>
      <b/>
      <sz val="10"/>
      <color theme="1"/>
      <name val="Arial"/>
      <family val="2"/>
    </font>
    <font>
      <sz val="9"/>
      <color theme="1"/>
      <name val="Arial"/>
      <family val="2"/>
    </font>
    <font>
      <i/>
      <sz val="10"/>
      <color theme="1"/>
      <name val="Arial"/>
      <family val="2"/>
    </font>
    <font>
      <b/>
      <sz val="12"/>
      <color theme="1"/>
      <name val="Arial"/>
      <family val="2"/>
    </font>
    <font>
      <sz val="10"/>
      <color rgb="FF000000"/>
      <name val="Arial"/>
      <family val="2"/>
    </font>
    <font>
      <sz val="10"/>
      <color theme="1"/>
      <name val="Arial"/>
      <family val="2"/>
    </font>
    <font>
      <b/>
      <sz val="11"/>
      <color theme="1"/>
      <name val="Aptos Narrow"/>
      <family val="2"/>
      <scheme val="minor"/>
    </font>
    <font>
      <sz val="9"/>
      <name val="Arial"/>
      <family val="2"/>
    </font>
    <font>
      <sz val="11"/>
      <name val="Aptos Narrow"/>
      <family val="2"/>
      <scheme val="minor"/>
    </font>
    <font>
      <b/>
      <sz val="10"/>
      <name val="Arial"/>
      <family val="2"/>
    </font>
    <font>
      <sz val="10"/>
      <name val="Arial"/>
      <family val="2"/>
    </font>
  </fonts>
  <fills count="4">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xf numFmtId="9" fontId="6" fillId="0" borderId="0" applyFont="0" applyFill="0" applyBorder="0" applyAlignment="0" applyProtection="0"/>
  </cellStyleXfs>
  <cellXfs count="123">
    <xf numFmtId="0" fontId="0" fillId="0" borderId="0" xfId="0"/>
    <xf numFmtId="166" fontId="0" fillId="2" borderId="4" xfId="0" applyNumberFormat="1" applyFill="1" applyBorder="1" applyProtection="1">
      <protection locked="0"/>
    </xf>
    <xf numFmtId="168" fontId="0" fillId="2" borderId="4" xfId="0" applyNumberFormat="1" applyFill="1" applyBorder="1" applyProtection="1">
      <protection locked="0"/>
    </xf>
    <xf numFmtId="170" fontId="0" fillId="2" borderId="4" xfId="0" applyNumberFormat="1" applyFill="1" applyBorder="1" applyProtection="1">
      <protection locked="0"/>
    </xf>
    <xf numFmtId="172" fontId="0" fillId="2" borderId="4" xfId="0" applyNumberFormat="1" applyFill="1" applyBorder="1" applyProtection="1">
      <protection locked="0"/>
    </xf>
    <xf numFmtId="0" fontId="0" fillId="2" borderId="4" xfId="0" applyFill="1" applyBorder="1" applyAlignment="1" applyProtection="1">
      <alignment vertical="top" wrapText="1"/>
      <protection locked="0"/>
    </xf>
    <xf numFmtId="0" fontId="0" fillId="2" borderId="4" xfId="0" applyFill="1" applyBorder="1" applyAlignment="1" applyProtection="1">
      <alignment vertical="top"/>
      <protection locked="0"/>
    </xf>
    <xf numFmtId="166" fontId="6" fillId="2" borderId="4" xfId="1" applyNumberFormat="1" applyFill="1" applyBorder="1" applyProtection="1">
      <protection locked="0"/>
    </xf>
    <xf numFmtId="168" fontId="6" fillId="2" borderId="4" xfId="1" applyNumberFormat="1" applyFill="1" applyBorder="1" applyProtection="1">
      <protection locked="0"/>
    </xf>
    <xf numFmtId="177" fontId="6" fillId="2" borderId="4" xfId="1" applyNumberFormat="1" applyFill="1" applyBorder="1" applyProtection="1">
      <protection locked="0"/>
    </xf>
    <xf numFmtId="172" fontId="7" fillId="2" borderId="4" xfId="0" applyNumberFormat="1" applyFont="1" applyFill="1" applyBorder="1" applyProtection="1">
      <protection locked="0"/>
    </xf>
    <xf numFmtId="0" fontId="7" fillId="2" borderId="4" xfId="0" applyFont="1" applyFill="1" applyBorder="1" applyAlignment="1" applyProtection="1">
      <alignment vertical="top" wrapText="1"/>
      <protection locked="0"/>
    </xf>
    <xf numFmtId="0" fontId="7" fillId="2" borderId="4" xfId="0" applyFont="1" applyFill="1" applyBorder="1" applyAlignment="1" applyProtection="1">
      <alignment vertical="top"/>
      <protection locked="0"/>
    </xf>
    <xf numFmtId="0" fontId="0" fillId="0" borderId="4" xfId="0" applyBorder="1"/>
    <xf numFmtId="0" fontId="0" fillId="0" borderId="4" xfId="0" applyBorder="1" applyAlignment="1">
      <alignment horizontal="center"/>
    </xf>
    <xf numFmtId="0" fontId="5" fillId="0" borderId="4" xfId="0" applyFont="1" applyBorder="1" applyAlignment="1">
      <alignment vertical="center" wrapText="1"/>
    </xf>
    <xf numFmtId="173" fontId="0" fillId="0" borderId="4" xfId="0" applyNumberFormat="1" applyBorder="1"/>
    <xf numFmtId="0" fontId="0" fillId="0" borderId="1" xfId="0" applyBorder="1"/>
    <xf numFmtId="0" fontId="0" fillId="0" borderId="2" xfId="0" applyBorder="1"/>
    <xf numFmtId="9" fontId="0" fillId="0" borderId="4" xfId="0" applyNumberFormat="1" applyBorder="1"/>
    <xf numFmtId="0" fontId="0" fillId="0" borderId="3" xfId="0" applyBorder="1"/>
    <xf numFmtId="0" fontId="0" fillId="0" borderId="4" xfId="0" applyBorder="1" applyAlignment="1">
      <alignment horizontal="center" vertical="top" wrapText="1"/>
    </xf>
    <xf numFmtId="171" fontId="3" fillId="0" borderId="1" xfId="0" applyNumberFormat="1" applyFont="1" applyBorder="1"/>
    <xf numFmtId="171" fontId="0" fillId="0" borderId="2" xfId="0" applyNumberFormat="1" applyBorder="1" applyAlignment="1">
      <alignment vertical="top"/>
    </xf>
    <xf numFmtId="171" fontId="0" fillId="0" borderId="3" xfId="0" applyNumberFormat="1" applyBorder="1" applyAlignment="1">
      <alignment vertical="top"/>
    </xf>
    <xf numFmtId="166" fontId="0" fillId="0" borderId="4" xfId="0" applyNumberFormat="1" applyBorder="1"/>
    <xf numFmtId="16" fontId="0" fillId="0" borderId="4" xfId="0" applyNumberFormat="1" applyBorder="1"/>
    <xf numFmtId="0" fontId="0" fillId="0" borderId="4" xfId="0" applyBorder="1" applyAlignment="1">
      <alignment horizontal="center" vertical="center"/>
    </xf>
    <xf numFmtId="49" fontId="0" fillId="0" borderId="4" xfId="0" applyNumberFormat="1" applyBorder="1" applyAlignment="1">
      <alignment horizontal="right" vertical="top"/>
    </xf>
    <xf numFmtId="0" fontId="0" fillId="0" borderId="1" xfId="0" applyBorder="1" applyAlignment="1">
      <alignment horizontal="left" vertical="top" wrapText="1"/>
    </xf>
    <xf numFmtId="171" fontId="0" fillId="0" borderId="1" xfId="0" applyNumberFormat="1" applyBorder="1"/>
    <xf numFmtId="0" fontId="2" fillId="0" borderId="4" xfId="0" applyFont="1" applyBorder="1" applyAlignment="1">
      <alignment vertical="top" wrapText="1"/>
    </xf>
    <xf numFmtId="164" fontId="0" fillId="0" borderId="4" xfId="0" applyNumberFormat="1" applyBorder="1" applyAlignment="1">
      <alignment vertical="top"/>
    </xf>
    <xf numFmtId="0" fontId="0" fillId="0" borderId="2" xfId="0" applyBorder="1" applyAlignment="1">
      <alignment horizontal="left" vertical="top"/>
    </xf>
    <xf numFmtId="0" fontId="0" fillId="0" borderId="3" xfId="0" applyBorder="1" applyAlignment="1">
      <alignment horizontal="left" vertical="top"/>
    </xf>
    <xf numFmtId="173" fontId="0" fillId="0" borderId="0" xfId="0" applyNumberFormat="1"/>
    <xf numFmtId="16" fontId="0" fillId="0" borderId="0" xfId="0" applyNumberFormat="1" applyAlignment="1">
      <alignment horizontal="left" vertical="top"/>
    </xf>
    <xf numFmtId="166" fontId="0" fillId="0" borderId="0" xfId="0" applyNumberFormat="1"/>
    <xf numFmtId="175" fontId="0" fillId="0" borderId="4" xfId="0" applyNumberFormat="1" applyBorder="1" applyAlignment="1">
      <alignment horizontal="right" vertical="top"/>
    </xf>
    <xf numFmtId="170" fontId="0" fillId="3" borderId="4" xfId="0" applyNumberFormat="1" applyFill="1" applyBorder="1"/>
    <xf numFmtId="166" fontId="0" fillId="3" borderId="4" xfId="0" applyNumberFormat="1" applyFill="1" applyBorder="1"/>
    <xf numFmtId="167" fontId="6" fillId="0" borderId="4" xfId="1" applyNumberFormat="1" applyBorder="1"/>
    <xf numFmtId="169" fontId="6" fillId="0" borderId="4" xfId="1" applyNumberFormat="1" applyBorder="1"/>
    <xf numFmtId="174" fontId="6" fillId="0" borderId="4" xfId="1" applyNumberFormat="1" applyBorder="1"/>
    <xf numFmtId="178" fontId="0" fillId="0" borderId="0" xfId="0" applyNumberFormat="1"/>
    <xf numFmtId="166" fontId="6" fillId="0" borderId="4" xfId="1" applyNumberFormat="1" applyBorder="1"/>
    <xf numFmtId="164" fontId="6" fillId="0" borderId="4" xfId="1" applyNumberFormat="1" applyBorder="1" applyAlignment="1">
      <alignment vertical="top"/>
    </xf>
    <xf numFmtId="0" fontId="6" fillId="0" borderId="4" xfId="1" applyBorder="1" applyAlignment="1">
      <alignment vertical="top" wrapText="1"/>
    </xf>
    <xf numFmtId="176" fontId="6" fillId="0" borderId="4" xfId="1" applyNumberFormat="1" applyBorder="1"/>
    <xf numFmtId="0" fontId="6" fillId="0" borderId="4" xfId="1" applyBorder="1" applyAlignment="1">
      <alignment horizontal="center" vertical="center"/>
    </xf>
    <xf numFmtId="179" fontId="0" fillId="0" borderId="4" xfId="0" applyNumberFormat="1" applyBorder="1" applyAlignment="1">
      <alignment vertical="top"/>
    </xf>
    <xf numFmtId="0" fontId="0" fillId="0" borderId="4" xfId="0" applyBorder="1" applyAlignment="1">
      <alignment wrapText="1"/>
    </xf>
    <xf numFmtId="176" fontId="0" fillId="0" borderId="4" xfId="0" applyNumberFormat="1" applyBorder="1"/>
    <xf numFmtId="0" fontId="6" fillId="0" borderId="4" xfId="1" applyBorder="1" applyAlignment="1">
      <alignment wrapText="1"/>
    </xf>
    <xf numFmtId="16" fontId="0" fillId="0" borderId="1" xfId="0" applyNumberFormat="1" applyBorder="1" applyAlignment="1">
      <alignment horizontal="left" vertical="top"/>
    </xf>
    <xf numFmtId="16" fontId="0" fillId="0" borderId="2" xfId="0" applyNumberFormat="1" applyBorder="1" applyAlignment="1">
      <alignment horizontal="left" vertical="top"/>
    </xf>
    <xf numFmtId="166" fontId="0" fillId="0" borderId="3" xfId="0" applyNumberFormat="1" applyBorder="1"/>
    <xf numFmtId="167" fontId="0" fillId="0" borderId="4" xfId="0" applyNumberFormat="1" applyBorder="1"/>
    <xf numFmtId="169" fontId="0" fillId="0" borderId="4" xfId="0" applyNumberFormat="1" applyBorder="1"/>
    <xf numFmtId="49" fontId="0" fillId="0" borderId="1" xfId="0" applyNumberFormat="1" applyBorder="1" applyAlignment="1">
      <alignment horizontal="right" vertical="top"/>
    </xf>
    <xf numFmtId="180" fontId="6" fillId="0" borderId="4" xfId="1" applyNumberFormat="1" applyBorder="1"/>
    <xf numFmtId="0" fontId="8" fillId="0" borderId="4" xfId="0" applyFont="1" applyBorder="1" applyAlignment="1">
      <alignment vertical="top" wrapText="1"/>
    </xf>
    <xf numFmtId="49" fontId="0" fillId="0" borderId="4" xfId="0" applyNumberFormat="1" applyBorder="1" applyAlignment="1" applyProtection="1">
      <alignment horizontal="right" vertical="top"/>
      <protection locked="0"/>
    </xf>
    <xf numFmtId="49" fontId="0" fillId="0" borderId="1" xfId="0" applyNumberFormat="1" applyBorder="1" applyProtection="1">
      <protection locked="0"/>
    </xf>
    <xf numFmtId="0" fontId="9" fillId="0" borderId="1" xfId="0" applyFont="1" applyBorder="1" applyAlignment="1">
      <alignment horizontal="left" vertical="top" wrapText="1"/>
    </xf>
    <xf numFmtId="0" fontId="9" fillId="0" borderId="2" xfId="0" applyFont="1" applyBorder="1" applyAlignment="1">
      <alignment horizontal="left" vertical="top"/>
    </xf>
    <xf numFmtId="0" fontId="9" fillId="0" borderId="3" xfId="0" applyFont="1" applyBorder="1" applyAlignment="1">
      <alignment horizontal="left" vertical="top"/>
    </xf>
    <xf numFmtId="0" fontId="11" fillId="0" borderId="1" xfId="1" applyFont="1" applyBorder="1" applyAlignment="1">
      <alignment horizontal="left" vertical="top" wrapText="1"/>
    </xf>
    <xf numFmtId="0" fontId="11" fillId="0" borderId="2" xfId="1" applyFont="1" applyBorder="1" applyAlignment="1">
      <alignment horizontal="left" vertical="top"/>
    </xf>
    <xf numFmtId="0" fontId="11" fillId="0" borderId="3" xfId="1" applyFont="1" applyBorder="1" applyAlignment="1">
      <alignment horizontal="left" vertical="top"/>
    </xf>
    <xf numFmtId="182" fontId="0" fillId="0" borderId="4" xfId="0" applyNumberFormat="1" applyBorder="1"/>
    <xf numFmtId="165" fontId="6" fillId="0" borderId="4" xfId="1" applyNumberFormat="1" applyBorder="1" applyAlignment="1">
      <alignment horizontal="right"/>
    </xf>
    <xf numFmtId="165" fontId="0" fillId="0" borderId="4" xfId="0" applyNumberFormat="1" applyBorder="1" applyAlignment="1">
      <alignment horizontal="right"/>
    </xf>
    <xf numFmtId="183" fontId="0" fillId="2" borderId="4" xfId="0" applyNumberFormat="1" applyFill="1" applyBorder="1" applyProtection="1">
      <protection locked="0"/>
    </xf>
    <xf numFmtId="181" fontId="6" fillId="2" borderId="4" xfId="1" applyNumberFormat="1" applyFill="1" applyBorder="1" applyProtection="1">
      <protection locked="0"/>
    </xf>
    <xf numFmtId="0" fontId="0" fillId="0" borderId="1"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7" fillId="2" borderId="1" xfId="0" applyFont="1" applyFill="1" applyBorder="1" applyAlignment="1" applyProtection="1">
      <alignment horizontal="center" vertical="top"/>
      <protection locked="0"/>
    </xf>
    <xf numFmtId="0" fontId="7" fillId="2" borderId="3" xfId="0" applyFont="1" applyFill="1" applyBorder="1" applyAlignment="1" applyProtection="1">
      <alignment horizontal="center" vertical="top"/>
      <protection locked="0"/>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 fillId="0" borderId="1"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0" fillId="0" borderId="4" xfId="0" applyBorder="1" applyAlignment="1">
      <alignment horizontal="left" wrapText="1"/>
    </xf>
    <xf numFmtId="0" fontId="0" fillId="0" borderId="4" xfId="0" applyBorder="1" applyAlignment="1">
      <alignment horizontal="center" vertical="top"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16" fontId="0" fillId="0" borderId="1" xfId="0" applyNumberFormat="1" applyBorder="1" applyAlignment="1">
      <alignment horizontal="left" vertical="top"/>
    </xf>
    <xf numFmtId="16" fontId="0" fillId="0" borderId="2" xfId="0" applyNumberFormat="1" applyBorder="1" applyAlignment="1">
      <alignment horizontal="left" vertical="top"/>
    </xf>
    <xf numFmtId="16" fontId="0" fillId="0" borderId="3" xfId="0" applyNumberFormat="1" applyBorder="1" applyAlignment="1">
      <alignment horizontal="left" vertical="top"/>
    </xf>
    <xf numFmtId="0" fontId="9" fillId="0" borderId="1" xfId="0" applyFont="1" applyBorder="1" applyAlignment="1">
      <alignment horizontal="left" vertical="top" wrapText="1"/>
    </xf>
    <xf numFmtId="0" fontId="9" fillId="0" borderId="2" xfId="0" applyFont="1" applyBorder="1" applyAlignment="1">
      <alignment horizontal="left" vertical="top"/>
    </xf>
    <xf numFmtId="0" fontId="9" fillId="0" borderId="3" xfId="0" applyFont="1" applyBorder="1" applyAlignment="1">
      <alignment horizontal="left" vertical="top"/>
    </xf>
    <xf numFmtId="0" fontId="0" fillId="0" borderId="1" xfId="0"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11" fillId="0" borderId="1" xfId="1" applyFont="1" applyBorder="1" applyAlignment="1">
      <alignment horizontal="left" vertical="top" wrapText="1"/>
    </xf>
    <xf numFmtId="0" fontId="11" fillId="0" borderId="2" xfId="1" applyFont="1" applyBorder="1" applyAlignment="1">
      <alignment horizontal="left" vertical="top"/>
    </xf>
    <xf numFmtId="0" fontId="11" fillId="0" borderId="3" xfId="1" applyFont="1" applyBorder="1" applyAlignment="1">
      <alignment horizontal="left" vertical="top"/>
    </xf>
    <xf numFmtId="0" fontId="0" fillId="2" borderId="1" xfId="0" applyFill="1" applyBorder="1" applyAlignment="1" applyProtection="1">
      <alignment horizontal="center" vertical="top"/>
      <protection locked="0"/>
    </xf>
    <xf numFmtId="0" fontId="0" fillId="2" borderId="3" xfId="0" applyFill="1" applyBorder="1" applyAlignment="1" applyProtection="1">
      <alignment horizontal="center" vertical="top"/>
      <protection locked="0"/>
    </xf>
    <xf numFmtId="0" fontId="1" fillId="0" borderId="1" xfId="1" applyFont="1" applyBorder="1" applyAlignment="1">
      <alignment horizontal="left" vertical="center"/>
    </xf>
    <xf numFmtId="0" fontId="1" fillId="0" borderId="2" xfId="1" applyFont="1" applyBorder="1" applyAlignment="1">
      <alignment horizontal="left" vertical="center"/>
    </xf>
    <xf numFmtId="0" fontId="1" fillId="0" borderId="3" xfId="1" applyFont="1" applyBorder="1" applyAlignment="1">
      <alignment horizontal="left" vertical="center"/>
    </xf>
    <xf numFmtId="16" fontId="6" fillId="0" borderId="1" xfId="1" applyNumberFormat="1" applyBorder="1" applyAlignment="1">
      <alignment horizontal="left" vertical="top"/>
    </xf>
    <xf numFmtId="16" fontId="6" fillId="0" borderId="2" xfId="1" applyNumberFormat="1" applyBorder="1" applyAlignment="1">
      <alignment horizontal="left" vertical="top"/>
    </xf>
    <xf numFmtId="16" fontId="6" fillId="0" borderId="3" xfId="1" applyNumberFormat="1" applyBorder="1" applyAlignment="1">
      <alignment horizontal="left" vertical="top"/>
    </xf>
    <xf numFmtId="0" fontId="5"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cellXfs>
  <cellStyles count="3">
    <cellStyle name="Prozent 2" xfId="2" xr:uid="{E8973E7F-C5E2-43FC-AB96-69BAE5324895}"/>
    <cellStyle name="Standard" xfId="0" builtinId="0"/>
    <cellStyle name="Standard 2" xfId="1" xr:uid="{08D2B73A-AEB7-436D-9BC0-C1D645B1BC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A52F1-451D-47DC-BD9D-A82601D88F75}">
  <dimension ref="A1:E81"/>
  <sheetViews>
    <sheetView tabSelected="1" zoomScaleNormal="100" workbookViewId="0">
      <selection activeCell="A2" sqref="A2"/>
    </sheetView>
  </sheetViews>
  <sheetFormatPr baseColWidth="10" defaultRowHeight="15" x14ac:dyDescent="0.25"/>
  <cols>
    <col min="1" max="1" width="6.28515625" customWidth="1"/>
    <col min="2" max="2" width="40.7109375" customWidth="1"/>
    <col min="3" max="3" width="15.7109375" customWidth="1"/>
    <col min="4" max="4" width="19.28515625" customWidth="1"/>
    <col min="5" max="5" width="16.140625" customWidth="1"/>
  </cols>
  <sheetData>
    <row r="1" spans="1:5" ht="387" customHeight="1" x14ac:dyDescent="0.25">
      <c r="A1" s="99" t="s">
        <v>102</v>
      </c>
      <c r="B1" s="100"/>
      <c r="C1" s="100"/>
      <c r="D1" s="100"/>
      <c r="E1" s="101"/>
    </row>
    <row r="2" spans="1:5" ht="19.5" customHeight="1" x14ac:dyDescent="0.25">
      <c r="A2" s="29"/>
      <c r="B2" s="33"/>
      <c r="C2" s="33"/>
      <c r="D2" s="33"/>
      <c r="E2" s="34"/>
    </row>
    <row r="3" spans="1:5" x14ac:dyDescent="0.25">
      <c r="A3" s="93" t="s">
        <v>15</v>
      </c>
      <c r="B3" s="94"/>
      <c r="C3" s="94"/>
      <c r="D3" s="94"/>
      <c r="E3" s="95"/>
    </row>
    <row r="4" spans="1:5" x14ac:dyDescent="0.25">
      <c r="A4" s="27" t="s">
        <v>0</v>
      </c>
      <c r="B4" s="27" t="s">
        <v>1</v>
      </c>
      <c r="C4" s="27" t="s">
        <v>2</v>
      </c>
      <c r="D4" s="27" t="s">
        <v>3</v>
      </c>
      <c r="E4" s="27" t="s">
        <v>4</v>
      </c>
    </row>
    <row r="5" spans="1:5" ht="48" customHeight="1" x14ac:dyDescent="0.25">
      <c r="A5" s="32">
        <v>1</v>
      </c>
      <c r="B5" s="31" t="s">
        <v>33</v>
      </c>
      <c r="C5" s="72">
        <v>1</v>
      </c>
      <c r="D5" s="1"/>
      <c r="E5" s="25">
        <f t="shared" ref="E5:E14" si="0">ROUND(D5,2)*C5</f>
        <v>0</v>
      </c>
    </row>
    <row r="6" spans="1:5" ht="48" x14ac:dyDescent="0.25">
      <c r="A6" s="32">
        <v>2</v>
      </c>
      <c r="B6" s="31" t="s">
        <v>6</v>
      </c>
      <c r="C6" s="57">
        <v>312000</v>
      </c>
      <c r="D6" s="2"/>
      <c r="E6" s="25">
        <f t="shared" si="0"/>
        <v>0</v>
      </c>
    </row>
    <row r="7" spans="1:5" x14ac:dyDescent="0.25">
      <c r="A7" s="32">
        <v>3</v>
      </c>
      <c r="B7" s="31" t="s">
        <v>7</v>
      </c>
      <c r="C7" s="57">
        <v>27800</v>
      </c>
      <c r="D7" s="2"/>
      <c r="E7" s="25">
        <f t="shared" si="0"/>
        <v>0</v>
      </c>
    </row>
    <row r="8" spans="1:5" x14ac:dyDescent="0.25">
      <c r="A8" s="32">
        <v>4</v>
      </c>
      <c r="B8" s="31" t="s">
        <v>8</v>
      </c>
      <c r="C8" s="57">
        <v>1400</v>
      </c>
      <c r="D8" s="2"/>
      <c r="E8" s="25">
        <f t="shared" si="0"/>
        <v>0</v>
      </c>
    </row>
    <row r="9" spans="1:5" ht="24" x14ac:dyDescent="0.25">
      <c r="A9" s="32">
        <v>5</v>
      </c>
      <c r="B9" s="31" t="s">
        <v>9</v>
      </c>
      <c r="C9" s="57">
        <v>240</v>
      </c>
      <c r="D9" s="2"/>
      <c r="E9" s="25">
        <f t="shared" si="0"/>
        <v>0</v>
      </c>
    </row>
    <row r="10" spans="1:5" ht="24" x14ac:dyDescent="0.25">
      <c r="A10" s="32">
        <v>6</v>
      </c>
      <c r="B10" s="31" t="s">
        <v>10</v>
      </c>
      <c r="C10" s="57">
        <v>590</v>
      </c>
      <c r="D10" s="2"/>
      <c r="E10" s="25">
        <f t="shared" si="0"/>
        <v>0</v>
      </c>
    </row>
    <row r="11" spans="1:5" ht="36" x14ac:dyDescent="0.25">
      <c r="A11" s="32">
        <v>7</v>
      </c>
      <c r="B11" s="31" t="s">
        <v>44</v>
      </c>
      <c r="C11" s="57">
        <v>32</v>
      </c>
      <c r="D11" s="2"/>
      <c r="E11" s="25">
        <f t="shared" si="0"/>
        <v>0</v>
      </c>
    </row>
    <row r="12" spans="1:5" ht="24" x14ac:dyDescent="0.25">
      <c r="A12" s="32">
        <v>8</v>
      </c>
      <c r="B12" s="31" t="s">
        <v>11</v>
      </c>
      <c r="C12" s="57">
        <v>130</v>
      </c>
      <c r="D12" s="2"/>
      <c r="E12" s="25">
        <f t="shared" si="0"/>
        <v>0</v>
      </c>
    </row>
    <row r="13" spans="1:5" ht="24" x14ac:dyDescent="0.25">
      <c r="A13" s="32">
        <v>9</v>
      </c>
      <c r="B13" s="31" t="s">
        <v>12</v>
      </c>
      <c r="C13" s="57">
        <v>510</v>
      </c>
      <c r="D13" s="2"/>
      <c r="E13" s="25">
        <f t="shared" si="0"/>
        <v>0</v>
      </c>
    </row>
    <row r="14" spans="1:5" ht="48" x14ac:dyDescent="0.25">
      <c r="A14" s="32">
        <f>+A13+1</f>
        <v>10</v>
      </c>
      <c r="B14" s="31" t="s">
        <v>13</v>
      </c>
      <c r="C14" s="58">
        <v>13800</v>
      </c>
      <c r="D14" s="3"/>
      <c r="E14" s="25">
        <f t="shared" si="0"/>
        <v>0</v>
      </c>
    </row>
    <row r="15" spans="1:5" ht="280.5" customHeight="1" x14ac:dyDescent="0.25">
      <c r="A15" s="32">
        <f>+A14+1</f>
        <v>11</v>
      </c>
      <c r="B15" s="31" t="s">
        <v>90</v>
      </c>
      <c r="C15" s="60">
        <v>6500</v>
      </c>
      <c r="D15" s="74"/>
      <c r="E15" s="25">
        <f t="shared" ref="E15" si="1">ROUND(D15,2)*C15</f>
        <v>0</v>
      </c>
    </row>
    <row r="16" spans="1:5" x14ac:dyDescent="0.25">
      <c r="A16" s="96" t="s">
        <v>14</v>
      </c>
      <c r="B16" s="97"/>
      <c r="C16" s="97"/>
      <c r="D16" s="98"/>
      <c r="E16" s="25">
        <f>SUM(E5:E15)</f>
        <v>0</v>
      </c>
    </row>
    <row r="18" spans="1:5" x14ac:dyDescent="0.25">
      <c r="A18" s="93" t="s">
        <v>16</v>
      </c>
      <c r="B18" s="94"/>
      <c r="C18" s="94"/>
      <c r="D18" s="94"/>
      <c r="E18" s="95"/>
    </row>
    <row r="19" spans="1:5" x14ac:dyDescent="0.25">
      <c r="A19" s="27" t="s">
        <v>0</v>
      </c>
      <c r="B19" s="27" t="s">
        <v>1</v>
      </c>
      <c r="C19" s="27" t="s">
        <v>2</v>
      </c>
      <c r="D19" s="27" t="s">
        <v>3</v>
      </c>
      <c r="E19" s="27" t="s">
        <v>4</v>
      </c>
    </row>
    <row r="20" spans="1:5" ht="24" x14ac:dyDescent="0.25">
      <c r="A20" s="28" t="s">
        <v>34</v>
      </c>
      <c r="B20" s="31" t="s">
        <v>5</v>
      </c>
      <c r="C20" s="72">
        <v>1</v>
      </c>
      <c r="D20" s="1"/>
      <c r="E20" s="25">
        <f t="shared" ref="E20:E30" si="2">ROUND(D20,2)*C20</f>
        <v>0</v>
      </c>
    </row>
    <row r="21" spans="1:5" ht="48" x14ac:dyDescent="0.25">
      <c r="A21" s="28" t="s">
        <v>35</v>
      </c>
      <c r="B21" s="31" t="s">
        <v>6</v>
      </c>
      <c r="C21" s="57">
        <v>312000</v>
      </c>
      <c r="D21" s="2"/>
      <c r="E21" s="25">
        <f t="shared" si="2"/>
        <v>0</v>
      </c>
    </row>
    <row r="22" spans="1:5" x14ac:dyDescent="0.25">
      <c r="A22" s="28" t="s">
        <v>36</v>
      </c>
      <c r="B22" s="31" t="s">
        <v>7</v>
      </c>
      <c r="C22" s="57">
        <v>27800</v>
      </c>
      <c r="D22" s="2"/>
      <c r="E22" s="25">
        <f t="shared" si="2"/>
        <v>0</v>
      </c>
    </row>
    <row r="23" spans="1:5" x14ac:dyDescent="0.25">
      <c r="A23" s="28" t="s">
        <v>37</v>
      </c>
      <c r="B23" s="31" t="s">
        <v>8</v>
      </c>
      <c r="C23" s="57">
        <v>1400</v>
      </c>
      <c r="D23" s="2"/>
      <c r="E23" s="25">
        <f t="shared" si="2"/>
        <v>0</v>
      </c>
    </row>
    <row r="24" spans="1:5" ht="24" x14ac:dyDescent="0.25">
      <c r="A24" s="28" t="s">
        <v>38</v>
      </c>
      <c r="B24" s="31" t="s">
        <v>9</v>
      </c>
      <c r="C24" s="57">
        <v>240</v>
      </c>
      <c r="D24" s="2"/>
      <c r="E24" s="25">
        <f t="shared" si="2"/>
        <v>0</v>
      </c>
    </row>
    <row r="25" spans="1:5" ht="24" x14ac:dyDescent="0.25">
      <c r="A25" s="28" t="s">
        <v>39</v>
      </c>
      <c r="B25" s="31" t="s">
        <v>10</v>
      </c>
      <c r="C25" s="57">
        <v>590</v>
      </c>
      <c r="D25" s="2"/>
      <c r="E25" s="25">
        <f t="shared" si="2"/>
        <v>0</v>
      </c>
    </row>
    <row r="26" spans="1:5" ht="36" x14ac:dyDescent="0.25">
      <c r="A26" s="28" t="s">
        <v>40</v>
      </c>
      <c r="B26" s="31" t="s">
        <v>45</v>
      </c>
      <c r="C26" s="57">
        <v>32</v>
      </c>
      <c r="D26" s="2"/>
      <c r="E26" s="25">
        <f t="shared" si="2"/>
        <v>0</v>
      </c>
    </row>
    <row r="27" spans="1:5" ht="24" x14ac:dyDescent="0.25">
      <c r="A27" s="28" t="s">
        <v>41</v>
      </c>
      <c r="B27" s="31" t="s">
        <v>11</v>
      </c>
      <c r="C27" s="57">
        <v>130</v>
      </c>
      <c r="D27" s="2"/>
      <c r="E27" s="25">
        <f t="shared" si="2"/>
        <v>0</v>
      </c>
    </row>
    <row r="28" spans="1:5" ht="24" x14ac:dyDescent="0.25">
      <c r="A28" s="28" t="s">
        <v>42</v>
      </c>
      <c r="B28" s="31" t="s">
        <v>12</v>
      </c>
      <c r="C28" s="57">
        <v>510</v>
      </c>
      <c r="D28" s="2"/>
      <c r="E28" s="25">
        <f t="shared" si="2"/>
        <v>0</v>
      </c>
    </row>
    <row r="29" spans="1:5" ht="48" x14ac:dyDescent="0.25">
      <c r="A29" s="28" t="s">
        <v>43</v>
      </c>
      <c r="B29" s="31" t="s">
        <v>13</v>
      </c>
      <c r="C29" s="58">
        <v>13800</v>
      </c>
      <c r="D29" s="3"/>
      <c r="E29" s="25">
        <f t="shared" si="2"/>
        <v>0</v>
      </c>
    </row>
    <row r="30" spans="1:5" ht="288" x14ac:dyDescent="0.25">
      <c r="A30" s="59" t="s">
        <v>89</v>
      </c>
      <c r="B30" s="31" t="s">
        <v>90</v>
      </c>
      <c r="C30" s="60">
        <v>6500</v>
      </c>
      <c r="D30" s="74"/>
      <c r="E30" s="25">
        <f t="shared" si="2"/>
        <v>0</v>
      </c>
    </row>
    <row r="31" spans="1:5" x14ac:dyDescent="0.25">
      <c r="A31" s="96" t="s">
        <v>17</v>
      </c>
      <c r="B31" s="97"/>
      <c r="C31" s="97"/>
      <c r="D31" s="98"/>
      <c r="E31" s="25">
        <f>SUM(E20:E30)</f>
        <v>0</v>
      </c>
    </row>
    <row r="32" spans="1:5" x14ac:dyDescent="0.25">
      <c r="A32" s="54"/>
      <c r="B32" s="55"/>
      <c r="C32" s="55"/>
      <c r="D32" s="55"/>
      <c r="E32" s="56"/>
    </row>
    <row r="33" spans="1:5" x14ac:dyDescent="0.25">
      <c r="A33" s="93"/>
      <c r="B33" s="94"/>
      <c r="C33" s="94"/>
      <c r="D33" s="94"/>
      <c r="E33" s="95"/>
    </row>
    <row r="34" spans="1:5" x14ac:dyDescent="0.25">
      <c r="A34" s="88" t="s">
        <v>55</v>
      </c>
      <c r="B34" s="89"/>
      <c r="C34" s="89"/>
      <c r="D34" s="89"/>
      <c r="E34" s="90"/>
    </row>
    <row r="35" spans="1:5" x14ac:dyDescent="0.25">
      <c r="A35" s="26" t="s">
        <v>18</v>
      </c>
      <c r="B35" s="102"/>
      <c r="C35" s="103"/>
      <c r="D35" s="104"/>
      <c r="E35" s="27" t="s">
        <v>19</v>
      </c>
    </row>
    <row r="36" spans="1:5" ht="77.25" customHeight="1" x14ac:dyDescent="0.25">
      <c r="A36" s="62" t="s">
        <v>56</v>
      </c>
      <c r="B36" s="105" t="s">
        <v>20</v>
      </c>
      <c r="C36" s="106"/>
      <c r="D36" s="107"/>
      <c r="E36" s="13"/>
    </row>
    <row r="37" spans="1:5" x14ac:dyDescent="0.25">
      <c r="A37" s="63"/>
      <c r="B37" s="22" t="s">
        <v>57</v>
      </c>
      <c r="C37" s="23"/>
      <c r="D37" s="24"/>
      <c r="E37" s="25"/>
    </row>
    <row r="38" spans="1:5" x14ac:dyDescent="0.25">
      <c r="A38" s="62" t="s">
        <v>91</v>
      </c>
      <c r="B38" s="85" t="s">
        <v>97</v>
      </c>
      <c r="C38" s="86"/>
      <c r="D38" s="87"/>
      <c r="E38" s="10"/>
    </row>
    <row r="39" spans="1:5" x14ac:dyDescent="0.25">
      <c r="A39" s="62" t="s">
        <v>92</v>
      </c>
      <c r="B39" s="85" t="s">
        <v>98</v>
      </c>
      <c r="C39" s="86"/>
      <c r="D39" s="87"/>
      <c r="E39" s="10"/>
    </row>
    <row r="40" spans="1:5" x14ac:dyDescent="0.25">
      <c r="A40" s="62" t="s">
        <v>93</v>
      </c>
      <c r="B40" s="85" t="s">
        <v>99</v>
      </c>
      <c r="C40" s="86"/>
      <c r="D40" s="87"/>
      <c r="E40" s="10"/>
    </row>
    <row r="41" spans="1:5" x14ac:dyDescent="0.25">
      <c r="A41" s="62"/>
      <c r="B41" s="22" t="s">
        <v>59</v>
      </c>
      <c r="C41" s="23"/>
      <c r="D41" s="24"/>
      <c r="E41" s="25"/>
    </row>
    <row r="42" spans="1:5" x14ac:dyDescent="0.25">
      <c r="A42" s="62" t="s">
        <v>94</v>
      </c>
      <c r="B42" s="85" t="s">
        <v>60</v>
      </c>
      <c r="C42" s="86"/>
      <c r="D42" s="87"/>
      <c r="E42" s="10"/>
    </row>
    <row r="43" spans="1:5" x14ac:dyDescent="0.25">
      <c r="A43" s="62" t="s">
        <v>95</v>
      </c>
      <c r="B43" s="85" t="s">
        <v>100</v>
      </c>
      <c r="C43" s="86"/>
      <c r="D43" s="87"/>
      <c r="E43" s="10"/>
    </row>
    <row r="44" spans="1:5" x14ac:dyDescent="0.25">
      <c r="A44" s="62" t="s">
        <v>96</v>
      </c>
      <c r="B44" s="85" t="s">
        <v>101</v>
      </c>
      <c r="C44" s="86"/>
      <c r="D44" s="87"/>
      <c r="E44" s="10"/>
    </row>
    <row r="45" spans="1:5" x14ac:dyDescent="0.25">
      <c r="A45" s="88" t="s">
        <v>21</v>
      </c>
      <c r="B45" s="89"/>
      <c r="C45" s="89"/>
      <c r="D45" s="89"/>
      <c r="E45" s="90"/>
    </row>
    <row r="46" spans="1:5" x14ac:dyDescent="0.25">
      <c r="A46" s="91" t="s">
        <v>22</v>
      </c>
      <c r="B46" s="91"/>
      <c r="C46" s="91"/>
      <c r="D46" s="91"/>
      <c r="E46" s="91"/>
    </row>
    <row r="47" spans="1:5" ht="60" x14ac:dyDescent="0.25">
      <c r="A47" s="21" t="s">
        <v>23</v>
      </c>
      <c r="B47" s="21" t="s">
        <v>24</v>
      </c>
      <c r="C47" s="92" t="s">
        <v>25</v>
      </c>
      <c r="D47" s="92"/>
      <c r="E47" s="21" t="s">
        <v>26</v>
      </c>
    </row>
    <row r="48" spans="1:5" ht="60" customHeight="1" x14ac:dyDescent="0.25">
      <c r="A48" s="11"/>
      <c r="B48" s="11"/>
      <c r="C48" s="78"/>
      <c r="D48" s="79"/>
      <c r="E48" s="12"/>
    </row>
    <row r="49" spans="1:5" ht="60" customHeight="1" x14ac:dyDescent="0.25">
      <c r="A49" s="11"/>
      <c r="B49" s="11"/>
      <c r="C49" s="78"/>
      <c r="D49" s="79"/>
      <c r="E49" s="12"/>
    </row>
    <row r="50" spans="1:5" ht="60" customHeight="1" x14ac:dyDescent="0.25">
      <c r="A50" s="11"/>
      <c r="B50" s="11"/>
      <c r="C50" s="78"/>
      <c r="D50" s="79"/>
      <c r="E50" s="12"/>
    </row>
    <row r="51" spans="1:5" ht="60" customHeight="1" x14ac:dyDescent="0.25">
      <c r="A51" s="11"/>
      <c r="B51" s="11"/>
      <c r="C51" s="78"/>
      <c r="D51" s="79"/>
      <c r="E51" s="12"/>
    </row>
    <row r="52" spans="1:5" ht="60" customHeight="1" x14ac:dyDescent="0.25">
      <c r="A52" s="11"/>
      <c r="B52" s="11"/>
      <c r="C52" s="78"/>
      <c r="D52" s="79"/>
      <c r="E52" s="12"/>
    </row>
    <row r="53" spans="1:5" ht="60" customHeight="1" x14ac:dyDescent="0.25">
      <c r="A53" s="11"/>
      <c r="B53" s="11"/>
      <c r="C53" s="78"/>
      <c r="D53" s="79"/>
      <c r="E53" s="12"/>
    </row>
    <row r="55" spans="1:5" ht="15.75" x14ac:dyDescent="0.25">
      <c r="A55" s="80" t="s">
        <v>27</v>
      </c>
      <c r="B55" s="81"/>
      <c r="C55" s="81"/>
      <c r="D55" s="81"/>
      <c r="E55" s="82"/>
    </row>
    <row r="56" spans="1:5" ht="15.75" x14ac:dyDescent="0.25">
      <c r="A56" s="13" t="s">
        <v>18</v>
      </c>
      <c r="B56" s="80"/>
      <c r="C56" s="81"/>
      <c r="D56" s="82"/>
      <c r="E56" s="14" t="s">
        <v>28</v>
      </c>
    </row>
    <row r="57" spans="1:5" ht="29.45" customHeight="1" x14ac:dyDescent="0.25">
      <c r="A57" s="15">
        <v>1</v>
      </c>
      <c r="B57" s="83" t="s">
        <v>31</v>
      </c>
      <c r="C57" s="84"/>
      <c r="D57" s="13"/>
      <c r="E57" s="16">
        <f>+E16*5</f>
        <v>0</v>
      </c>
    </row>
    <row r="58" spans="1:5" ht="29.45" customHeight="1" x14ac:dyDescent="0.25">
      <c r="A58" s="15">
        <v>2</v>
      </c>
      <c r="B58" s="83" t="s">
        <v>32</v>
      </c>
      <c r="C58" s="84"/>
      <c r="D58" s="13"/>
      <c r="E58" s="16">
        <f>+E31*2</f>
        <v>0</v>
      </c>
    </row>
    <row r="59" spans="1:5" ht="15.75" customHeight="1" x14ac:dyDescent="0.25">
      <c r="A59" s="75" t="s">
        <v>29</v>
      </c>
      <c r="B59" s="76"/>
      <c r="C59" s="77"/>
      <c r="D59" s="13"/>
      <c r="E59" s="16">
        <f>SUM(E57:E58)</f>
        <v>0</v>
      </c>
    </row>
    <row r="60" spans="1:5" x14ac:dyDescent="0.25">
      <c r="A60" s="17" t="s">
        <v>30</v>
      </c>
      <c r="B60" s="18"/>
      <c r="C60" s="18"/>
      <c r="D60" s="19">
        <v>0.19</v>
      </c>
      <c r="E60" s="16">
        <f>+D60*E59</f>
        <v>0</v>
      </c>
    </row>
    <row r="61" spans="1:5" x14ac:dyDescent="0.25">
      <c r="A61" s="17" t="s">
        <v>46</v>
      </c>
      <c r="B61" s="18"/>
      <c r="C61" s="18"/>
      <c r="D61" s="20"/>
      <c r="E61" s="16">
        <f>+E60+E59</f>
        <v>0</v>
      </c>
    </row>
    <row r="81" spans="5:5" x14ac:dyDescent="0.25">
      <c r="E81">
        <v>14</v>
      </c>
    </row>
  </sheetData>
  <sheetProtection algorithmName="SHA-512" hashValue="QaUCvpZgUVjUVGqyzorntIxOzNim1Weuc7e/1vWk0YMjQgvwIGWU5QTDeebBc5LRsRd58lZcjA2of0BcQpBQqg==" saltValue="LaEaRLSRad3S66v/9aq8wg==" spinCount="100000" sheet="1" objects="1" scenarios="1"/>
  <mergeCells count="29">
    <mergeCell ref="B39:D39"/>
    <mergeCell ref="A3:E3"/>
    <mergeCell ref="A16:D16"/>
    <mergeCell ref="A1:E1"/>
    <mergeCell ref="A18:E18"/>
    <mergeCell ref="A31:D31"/>
    <mergeCell ref="A33:E33"/>
    <mergeCell ref="A34:E34"/>
    <mergeCell ref="B35:D35"/>
    <mergeCell ref="B36:D36"/>
    <mergeCell ref="B38:D38"/>
    <mergeCell ref="C52:D52"/>
    <mergeCell ref="B40:D40"/>
    <mergeCell ref="B42:D42"/>
    <mergeCell ref="B43:D43"/>
    <mergeCell ref="B44:D44"/>
    <mergeCell ref="A45:E45"/>
    <mergeCell ref="A46:E46"/>
    <mergeCell ref="C47:D47"/>
    <mergeCell ref="C48:D48"/>
    <mergeCell ref="C49:D49"/>
    <mergeCell ref="C50:D50"/>
    <mergeCell ref="C51:D51"/>
    <mergeCell ref="A59:C59"/>
    <mergeCell ref="C53:D53"/>
    <mergeCell ref="A55:E55"/>
    <mergeCell ref="B56:D56"/>
    <mergeCell ref="B57:C57"/>
    <mergeCell ref="B58:C58"/>
  </mergeCells>
  <pageMargins left="0.70866141732283472" right="0.70866141732283472" top="0.78740157480314965" bottom="0.78740157480314965" header="0.31496062992125984" footer="0.31496062992125984"/>
  <pageSetup paperSize="9" scale="88" fitToHeight="2" orientation="portrait" r:id="rId1"/>
  <rowBreaks count="3" manualBreakCount="3">
    <brk id="1" max="16383" man="1"/>
    <brk id="16" max="16383" man="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54524-6CE4-4215-B9FC-730193EBF73D}">
  <sheetPr>
    <pageSetUpPr fitToPage="1"/>
  </sheetPr>
  <dimension ref="A1:F51"/>
  <sheetViews>
    <sheetView workbookViewId="0">
      <selection activeCell="D5" sqref="D5"/>
    </sheetView>
  </sheetViews>
  <sheetFormatPr baseColWidth="10" defaultRowHeight="15" x14ac:dyDescent="0.25"/>
  <cols>
    <col min="1" max="1" width="5.28515625" customWidth="1"/>
    <col min="2" max="2" width="40.7109375" customWidth="1"/>
    <col min="3" max="3" width="15.7109375" customWidth="1"/>
    <col min="4" max="4" width="19.28515625" customWidth="1"/>
    <col min="5" max="5" width="16.140625" customWidth="1"/>
  </cols>
  <sheetData>
    <row r="1" spans="1:5" ht="357.75" customHeight="1" x14ac:dyDescent="0.25">
      <c r="A1" s="108" t="s">
        <v>62</v>
      </c>
      <c r="B1" s="109"/>
      <c r="C1" s="109"/>
      <c r="D1" s="109"/>
      <c r="E1" s="110"/>
    </row>
    <row r="2" spans="1:5" ht="19.5" customHeight="1" x14ac:dyDescent="0.25">
      <c r="A2" s="29"/>
      <c r="B2" s="33"/>
      <c r="C2" s="33"/>
      <c r="D2" s="33"/>
      <c r="E2" s="34"/>
    </row>
    <row r="3" spans="1:5" x14ac:dyDescent="0.25">
      <c r="A3" s="93" t="s">
        <v>47</v>
      </c>
      <c r="B3" s="94"/>
      <c r="C3" s="94"/>
      <c r="D3" s="94"/>
      <c r="E3" s="95"/>
    </row>
    <row r="4" spans="1:5" x14ac:dyDescent="0.25">
      <c r="A4" s="27" t="s">
        <v>0</v>
      </c>
      <c r="B4" s="27" t="s">
        <v>1</v>
      </c>
      <c r="C4" s="27" t="s">
        <v>2</v>
      </c>
      <c r="D4" s="27" t="s">
        <v>3</v>
      </c>
      <c r="E4" s="27" t="s">
        <v>4</v>
      </c>
    </row>
    <row r="5" spans="1:5" ht="30" customHeight="1" x14ac:dyDescent="0.25">
      <c r="A5" s="32">
        <v>1</v>
      </c>
      <c r="B5" s="31" t="s">
        <v>33</v>
      </c>
      <c r="C5" s="72">
        <v>1</v>
      </c>
      <c r="D5" s="1"/>
      <c r="E5" s="25">
        <f t="shared" ref="E5:E9" si="0">ROUND(D5,2)*C5</f>
        <v>0</v>
      </c>
    </row>
    <row r="6" spans="1:5" ht="48" x14ac:dyDescent="0.25">
      <c r="A6" s="32">
        <v>2</v>
      </c>
      <c r="B6" s="31" t="s">
        <v>48</v>
      </c>
      <c r="C6" s="41">
        <v>283000</v>
      </c>
      <c r="D6" s="2"/>
      <c r="E6" s="25">
        <f t="shared" si="0"/>
        <v>0</v>
      </c>
    </row>
    <row r="7" spans="1:5" x14ac:dyDescent="0.25">
      <c r="A7" s="32">
        <v>3</v>
      </c>
      <c r="B7" s="31" t="s">
        <v>7</v>
      </c>
      <c r="C7" s="41">
        <v>20000</v>
      </c>
      <c r="D7" s="2"/>
      <c r="E7" s="25">
        <f t="shared" si="0"/>
        <v>0</v>
      </c>
    </row>
    <row r="8" spans="1:5" ht="30" customHeight="1" x14ac:dyDescent="0.25">
      <c r="A8" s="32">
        <v>4</v>
      </c>
      <c r="B8" s="31" t="s">
        <v>49</v>
      </c>
      <c r="C8" s="42">
        <v>200</v>
      </c>
      <c r="D8" s="3"/>
      <c r="E8" s="25">
        <f t="shared" si="0"/>
        <v>0</v>
      </c>
    </row>
    <row r="9" spans="1:5" ht="31.5" customHeight="1" x14ac:dyDescent="0.25">
      <c r="A9" s="32">
        <v>5</v>
      </c>
      <c r="B9" s="61" t="s">
        <v>50</v>
      </c>
      <c r="C9" s="43">
        <v>1</v>
      </c>
      <c r="D9" s="73"/>
      <c r="E9" s="25">
        <f t="shared" si="0"/>
        <v>0</v>
      </c>
    </row>
    <row r="10" spans="1:5" ht="39" customHeight="1" x14ac:dyDescent="0.25">
      <c r="A10" s="32">
        <v>6</v>
      </c>
      <c r="B10" s="61" t="s">
        <v>51</v>
      </c>
      <c r="C10" s="5"/>
      <c r="D10" s="39"/>
      <c r="E10" s="40"/>
    </row>
    <row r="11" spans="1:5" x14ac:dyDescent="0.25">
      <c r="A11" s="96" t="s">
        <v>14</v>
      </c>
      <c r="B11" s="97"/>
      <c r="C11" s="97"/>
      <c r="D11" s="98"/>
      <c r="E11" s="25">
        <f>SUM(E5:E9)</f>
        <v>0</v>
      </c>
    </row>
    <row r="12" spans="1:5" x14ac:dyDescent="0.25">
      <c r="A12" s="93" t="s">
        <v>52</v>
      </c>
      <c r="B12" s="94"/>
      <c r="C12" s="94"/>
      <c r="D12" s="94"/>
      <c r="E12" s="95"/>
    </row>
    <row r="13" spans="1:5" x14ac:dyDescent="0.25">
      <c r="A13" s="27" t="s">
        <v>0</v>
      </c>
      <c r="B13" s="27" t="s">
        <v>1</v>
      </c>
      <c r="C13" s="27" t="s">
        <v>2</v>
      </c>
      <c r="D13" s="27" t="s">
        <v>3</v>
      </c>
      <c r="E13" s="27" t="s">
        <v>4</v>
      </c>
    </row>
    <row r="14" spans="1:5" ht="30" customHeight="1" x14ac:dyDescent="0.25">
      <c r="A14" s="28" t="s">
        <v>34</v>
      </c>
      <c r="B14" s="31" t="s">
        <v>33</v>
      </c>
      <c r="C14" s="72">
        <v>1</v>
      </c>
      <c r="D14" s="1"/>
      <c r="E14" s="25">
        <f t="shared" ref="E14:E18" si="1">ROUND(D14,2)*C14</f>
        <v>0</v>
      </c>
    </row>
    <row r="15" spans="1:5" ht="48" customHeight="1" x14ac:dyDescent="0.25">
      <c r="A15" s="28" t="s">
        <v>35</v>
      </c>
      <c r="B15" s="31" t="s">
        <v>48</v>
      </c>
      <c r="C15" s="41">
        <f>+C6</f>
        <v>283000</v>
      </c>
      <c r="D15" s="2"/>
      <c r="E15" s="25">
        <f t="shared" si="1"/>
        <v>0</v>
      </c>
    </row>
    <row r="16" spans="1:5" x14ac:dyDescent="0.25">
      <c r="A16" s="28" t="s">
        <v>36</v>
      </c>
      <c r="B16" s="31" t="s">
        <v>53</v>
      </c>
      <c r="C16" s="41">
        <f>+C7</f>
        <v>20000</v>
      </c>
      <c r="D16" s="2"/>
      <c r="E16" s="25">
        <f t="shared" si="1"/>
        <v>0</v>
      </c>
    </row>
    <row r="17" spans="1:5" ht="30" customHeight="1" x14ac:dyDescent="0.25">
      <c r="A17" s="28" t="s">
        <v>37</v>
      </c>
      <c r="B17" s="31" t="s">
        <v>54</v>
      </c>
      <c r="C17" s="42">
        <f>+C8</f>
        <v>200</v>
      </c>
      <c r="D17" s="3"/>
      <c r="E17" s="25">
        <f t="shared" si="1"/>
        <v>0</v>
      </c>
    </row>
    <row r="18" spans="1:5" ht="30" customHeight="1" x14ac:dyDescent="0.25">
      <c r="A18" s="28" t="s">
        <v>38</v>
      </c>
      <c r="B18" s="61" t="str">
        <f>B9</f>
        <v>Eventual Position: Störstoffdetektionssystem für Bioabfälle</v>
      </c>
      <c r="C18" s="43">
        <f>C9</f>
        <v>1</v>
      </c>
      <c r="D18" s="73"/>
      <c r="E18" s="25">
        <f t="shared" si="1"/>
        <v>0</v>
      </c>
    </row>
    <row r="19" spans="1:5" ht="37.5" customHeight="1" x14ac:dyDescent="0.25">
      <c r="A19" s="28" t="s">
        <v>39</v>
      </c>
      <c r="B19" s="61" t="str">
        <f>B10</f>
        <v>Welches Störstoffsystem ist Bieterseitig vorgesehen (z. B.: c-detect, DeepScan, SmartScan), nur Info</v>
      </c>
      <c r="C19" s="5"/>
      <c r="D19" s="39"/>
      <c r="E19" s="40"/>
    </row>
    <row r="20" spans="1:5" x14ac:dyDescent="0.25">
      <c r="A20" s="96" t="s">
        <v>17</v>
      </c>
      <c r="B20" s="97"/>
      <c r="C20" s="97"/>
      <c r="D20" s="98"/>
      <c r="E20" s="25">
        <f>SUM(E14:E18)</f>
        <v>0</v>
      </c>
    </row>
    <row r="21" spans="1:5" x14ac:dyDescent="0.25">
      <c r="A21" s="88" t="s">
        <v>55</v>
      </c>
      <c r="B21" s="89"/>
      <c r="C21" s="89"/>
      <c r="D21" s="89"/>
      <c r="E21" s="90"/>
    </row>
    <row r="22" spans="1:5" x14ac:dyDescent="0.25">
      <c r="A22" s="26" t="s">
        <v>18</v>
      </c>
      <c r="B22" s="102"/>
      <c r="C22" s="103"/>
      <c r="D22" s="104"/>
      <c r="E22" s="27" t="s">
        <v>19</v>
      </c>
    </row>
    <row r="23" spans="1:5" ht="15" customHeight="1" x14ac:dyDescent="0.25">
      <c r="A23" s="28" t="s">
        <v>56</v>
      </c>
      <c r="B23" s="105" t="s">
        <v>20</v>
      </c>
      <c r="C23" s="106"/>
      <c r="D23" s="107"/>
      <c r="E23" s="13"/>
    </row>
    <row r="24" spans="1:5" x14ac:dyDescent="0.25">
      <c r="A24" s="30"/>
      <c r="B24" s="22" t="s">
        <v>57</v>
      </c>
      <c r="C24" s="23"/>
      <c r="D24" s="24"/>
      <c r="E24" s="25"/>
    </row>
    <row r="25" spans="1:5" ht="15" customHeight="1" x14ac:dyDescent="0.25">
      <c r="A25" s="38">
        <v>1</v>
      </c>
      <c r="B25" s="85" t="s">
        <v>58</v>
      </c>
      <c r="C25" s="86"/>
      <c r="D25" s="87"/>
      <c r="E25" s="4"/>
    </row>
    <row r="26" spans="1:5" x14ac:dyDescent="0.25">
      <c r="A26" s="38"/>
      <c r="B26" s="22" t="s">
        <v>59</v>
      </c>
      <c r="C26" s="23"/>
      <c r="D26" s="24"/>
      <c r="E26" s="25"/>
    </row>
    <row r="27" spans="1:5" ht="15" customHeight="1" x14ac:dyDescent="0.25">
      <c r="A27" s="38">
        <v>2</v>
      </c>
      <c r="B27" s="85" t="s">
        <v>60</v>
      </c>
      <c r="C27" s="86"/>
      <c r="D27" s="87"/>
      <c r="E27" s="4"/>
    </row>
    <row r="28" spans="1:5" x14ac:dyDescent="0.25">
      <c r="A28" s="88" t="s">
        <v>21</v>
      </c>
      <c r="B28" s="89"/>
      <c r="C28" s="89"/>
      <c r="D28" s="89"/>
      <c r="E28" s="90"/>
    </row>
    <row r="29" spans="1:5" ht="58.5" customHeight="1" x14ac:dyDescent="0.25">
      <c r="A29" s="91" t="s">
        <v>61</v>
      </c>
      <c r="B29" s="91"/>
      <c r="C29" s="91"/>
      <c r="D29" s="91"/>
      <c r="E29" s="91"/>
    </row>
    <row r="30" spans="1:5" ht="60" customHeight="1" x14ac:dyDescent="0.25">
      <c r="A30" s="21" t="s">
        <v>23</v>
      </c>
      <c r="B30" s="21" t="s">
        <v>24</v>
      </c>
      <c r="C30" s="92" t="s">
        <v>25</v>
      </c>
      <c r="D30" s="92"/>
      <c r="E30" s="21" t="s">
        <v>26</v>
      </c>
    </row>
    <row r="31" spans="1:5" ht="60" customHeight="1" x14ac:dyDescent="0.25">
      <c r="A31" s="5"/>
      <c r="B31" s="5"/>
      <c r="C31" s="111"/>
      <c r="D31" s="112"/>
      <c r="E31" s="6"/>
    </row>
    <row r="32" spans="1:5" ht="60" customHeight="1" x14ac:dyDescent="0.25">
      <c r="A32" s="5"/>
      <c r="B32" s="5"/>
      <c r="C32" s="111"/>
      <c r="D32" s="112"/>
      <c r="E32" s="6"/>
    </row>
    <row r="33" spans="1:6" ht="60" customHeight="1" x14ac:dyDescent="0.25">
      <c r="A33" s="5"/>
      <c r="B33" s="5"/>
      <c r="C33" s="111"/>
      <c r="D33" s="112"/>
      <c r="E33" s="6"/>
    </row>
    <row r="34" spans="1:6" ht="60" customHeight="1" x14ac:dyDescent="0.25">
      <c r="A34" s="5"/>
      <c r="B34" s="5"/>
      <c r="C34" s="111"/>
      <c r="D34" s="112"/>
      <c r="E34" s="6"/>
    </row>
    <row r="35" spans="1:6" ht="60" customHeight="1" x14ac:dyDescent="0.25">
      <c r="A35" s="5"/>
      <c r="B35" s="5"/>
      <c r="C35" s="111"/>
      <c r="D35" s="112"/>
      <c r="E35" s="6"/>
    </row>
    <row r="36" spans="1:6" ht="60" customHeight="1" x14ac:dyDescent="0.25">
      <c r="A36" s="5"/>
      <c r="B36" s="5"/>
      <c r="C36" s="111"/>
      <c r="D36" s="112"/>
      <c r="E36" s="6"/>
    </row>
    <row r="37" spans="1:6" ht="15.75" x14ac:dyDescent="0.25">
      <c r="A37" s="80" t="s">
        <v>27</v>
      </c>
      <c r="B37" s="81"/>
      <c r="C37" s="81"/>
      <c r="D37" s="81"/>
      <c r="E37" s="82"/>
    </row>
    <row r="38" spans="1:6" ht="15.75" x14ac:dyDescent="0.25">
      <c r="A38" s="13" t="s">
        <v>18</v>
      </c>
      <c r="B38" s="80"/>
      <c r="C38" s="81"/>
      <c r="D38" s="82"/>
      <c r="E38" s="14" t="s">
        <v>28</v>
      </c>
    </row>
    <row r="39" spans="1:6" x14ac:dyDescent="0.25">
      <c r="A39" s="15">
        <v>1</v>
      </c>
      <c r="B39" s="83" t="s">
        <v>63</v>
      </c>
      <c r="C39" s="84"/>
      <c r="D39" s="13"/>
      <c r="E39" s="16">
        <f>+E11*5</f>
        <v>0</v>
      </c>
    </row>
    <row r="40" spans="1:6" ht="15" customHeight="1" x14ac:dyDescent="0.25">
      <c r="A40" s="15">
        <v>2</v>
      </c>
      <c r="B40" s="83" t="s">
        <v>64</v>
      </c>
      <c r="C40" s="84"/>
      <c r="D40" s="13"/>
      <c r="E40" s="16">
        <f>+E20*2</f>
        <v>0</v>
      </c>
    </row>
    <row r="41" spans="1:6" x14ac:dyDescent="0.25">
      <c r="A41" s="75" t="s">
        <v>29</v>
      </c>
      <c r="B41" s="76"/>
      <c r="C41" s="77"/>
      <c r="D41" s="13"/>
      <c r="E41" s="16">
        <f>SUM(E39:E40)</f>
        <v>0</v>
      </c>
    </row>
    <row r="42" spans="1:6" x14ac:dyDescent="0.25">
      <c r="A42" s="17" t="s">
        <v>30</v>
      </c>
      <c r="B42" s="18"/>
      <c r="C42" s="18"/>
      <c r="D42" s="19">
        <v>0.19</v>
      </c>
      <c r="E42" s="16">
        <f>+D42*E41</f>
        <v>0</v>
      </c>
      <c r="F42" s="35"/>
    </row>
    <row r="43" spans="1:6" x14ac:dyDescent="0.25">
      <c r="A43" s="17" t="s">
        <v>46</v>
      </c>
      <c r="B43" s="18"/>
      <c r="C43" s="18"/>
      <c r="D43" s="20"/>
      <c r="E43" s="16">
        <f>+E42+E41</f>
        <v>0</v>
      </c>
    </row>
    <row r="44" spans="1:6" x14ac:dyDescent="0.25">
      <c r="A44" s="36"/>
      <c r="B44" s="36"/>
      <c r="C44" s="36"/>
      <c r="D44" s="36"/>
      <c r="E44" s="37"/>
    </row>
    <row r="45" spans="1:6" x14ac:dyDescent="0.25">
      <c r="A45" s="36"/>
      <c r="B45" s="36"/>
      <c r="C45" s="36"/>
      <c r="D45" s="36"/>
      <c r="E45" s="37"/>
    </row>
    <row r="46" spans="1:6" x14ac:dyDescent="0.25">
      <c r="A46" s="36"/>
      <c r="B46" s="36"/>
      <c r="C46" s="36"/>
      <c r="D46" s="36"/>
      <c r="E46" s="37"/>
    </row>
    <row r="47" spans="1:6" x14ac:dyDescent="0.25">
      <c r="A47" s="36"/>
      <c r="B47" s="36"/>
      <c r="C47" s="36"/>
      <c r="D47" s="36"/>
      <c r="E47" s="37"/>
    </row>
    <row r="48" spans="1:6" x14ac:dyDescent="0.25">
      <c r="A48" s="36"/>
      <c r="B48" s="36"/>
      <c r="C48" s="36"/>
      <c r="D48" s="36"/>
      <c r="E48" s="37"/>
    </row>
    <row r="49" spans="1:5" x14ac:dyDescent="0.25">
      <c r="A49" s="36"/>
      <c r="B49" s="36"/>
      <c r="C49" s="36"/>
      <c r="D49" s="36"/>
      <c r="E49" s="37"/>
    </row>
    <row r="50" spans="1:5" x14ac:dyDescent="0.25">
      <c r="A50" s="36"/>
      <c r="B50" s="36"/>
      <c r="C50" s="36"/>
      <c r="D50" s="36"/>
      <c r="E50" s="37"/>
    </row>
    <row r="51" spans="1:5" x14ac:dyDescent="0.25">
      <c r="A51" s="36"/>
      <c r="B51" s="36"/>
      <c r="C51" s="36"/>
      <c r="D51" s="36"/>
      <c r="E51" s="37"/>
    </row>
  </sheetData>
  <sheetProtection algorithmName="SHA-512" hashValue="Vsrx/HTMm3mBFHKGZ2mlY6HFY2eQyD+ct8lrAkRkJEheM7skC9Iwk0bbC/K7Gv63AhPPLVlYnhMiIjUaHMzXnQ==" saltValue="VB4YUSpVr+qtKHxMcy++Ig==" spinCount="100000" sheet="1" objects="1" scenarios="1"/>
  <mergeCells count="24">
    <mergeCell ref="A41:C41"/>
    <mergeCell ref="C30:D30"/>
    <mergeCell ref="C31:D31"/>
    <mergeCell ref="C32:D32"/>
    <mergeCell ref="C33:D33"/>
    <mergeCell ref="C34:D34"/>
    <mergeCell ref="C35:D35"/>
    <mergeCell ref="C36:D36"/>
    <mergeCell ref="A37:E37"/>
    <mergeCell ref="B38:D38"/>
    <mergeCell ref="B39:C39"/>
    <mergeCell ref="B40:C40"/>
    <mergeCell ref="A29:E29"/>
    <mergeCell ref="A1:E1"/>
    <mergeCell ref="A3:E3"/>
    <mergeCell ref="A11:D11"/>
    <mergeCell ref="A12:E12"/>
    <mergeCell ref="A20:D20"/>
    <mergeCell ref="A21:E21"/>
    <mergeCell ref="B22:D22"/>
    <mergeCell ref="B23:D23"/>
    <mergeCell ref="B25:D25"/>
    <mergeCell ref="B27:D27"/>
    <mergeCell ref="A28:E28"/>
  </mergeCells>
  <pageMargins left="0.7" right="0.7" top="0.78740157499999996" bottom="0.78740157499999996" header="0.3" footer="0.3"/>
  <pageSetup paperSize="9" scale="9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15CB9-F2E2-456F-BF43-3D04C4D73AD9}">
  <sheetPr>
    <pageSetUpPr fitToPage="1"/>
  </sheetPr>
  <dimension ref="A1:E58"/>
  <sheetViews>
    <sheetView topLeftCell="A13" zoomScaleNormal="100" workbookViewId="0">
      <selection activeCell="D16" sqref="D16"/>
    </sheetView>
  </sheetViews>
  <sheetFormatPr baseColWidth="10" defaultRowHeight="15" x14ac:dyDescent="0.25"/>
  <cols>
    <col min="1" max="1" width="5.28515625" customWidth="1"/>
    <col min="2" max="2" width="40.7109375" customWidth="1"/>
    <col min="3" max="3" width="15.7109375" customWidth="1"/>
    <col min="4" max="4" width="19.28515625" customWidth="1"/>
    <col min="5" max="5" width="17.5703125" customWidth="1"/>
  </cols>
  <sheetData>
    <row r="1" spans="1:5" ht="368.25" customHeight="1" x14ac:dyDescent="0.25">
      <c r="A1" s="99" t="s">
        <v>103</v>
      </c>
      <c r="B1" s="100"/>
      <c r="C1" s="100"/>
      <c r="D1" s="100"/>
      <c r="E1" s="101"/>
    </row>
    <row r="2" spans="1:5" ht="16.5" customHeight="1" x14ac:dyDescent="0.25">
      <c r="A2" s="64"/>
      <c r="B2" s="65"/>
      <c r="C2" s="65"/>
      <c r="D2" s="65"/>
      <c r="E2" s="66"/>
    </row>
    <row r="3" spans="1:5" ht="15" customHeight="1" x14ac:dyDescent="0.25">
      <c r="A3" s="113" t="s">
        <v>65</v>
      </c>
      <c r="B3" s="114"/>
      <c r="C3" s="114"/>
      <c r="D3" s="114"/>
      <c r="E3" s="115"/>
    </row>
    <row r="4" spans="1:5" x14ac:dyDescent="0.25">
      <c r="A4" s="49" t="s">
        <v>0</v>
      </c>
      <c r="B4" s="49" t="s">
        <v>1</v>
      </c>
      <c r="C4" s="49" t="s">
        <v>2</v>
      </c>
      <c r="D4" s="49" t="s">
        <v>3</v>
      </c>
      <c r="E4" s="49" t="s">
        <v>4</v>
      </c>
    </row>
    <row r="5" spans="1:5" ht="25.5" x14ac:dyDescent="0.25">
      <c r="A5" s="46">
        <v>1</v>
      </c>
      <c r="B5" s="47" t="s">
        <v>33</v>
      </c>
      <c r="C5" s="71">
        <v>1</v>
      </c>
      <c r="D5" s="7"/>
      <c r="E5" s="45">
        <f>C5*D5</f>
        <v>0</v>
      </c>
    </row>
    <row r="6" spans="1:5" ht="56.25" customHeight="1" x14ac:dyDescent="0.25">
      <c r="A6" s="46">
        <v>2</v>
      </c>
      <c r="B6" s="47" t="s">
        <v>66</v>
      </c>
      <c r="C6" s="41">
        <v>13200</v>
      </c>
      <c r="D6" s="8"/>
      <c r="E6" s="45">
        <f t="shared" ref="E6:E10" si="0">C6*D6</f>
        <v>0</v>
      </c>
    </row>
    <row r="7" spans="1:5" x14ac:dyDescent="0.25">
      <c r="A7" s="46">
        <v>3</v>
      </c>
      <c r="B7" s="47" t="s">
        <v>67</v>
      </c>
      <c r="C7" s="41">
        <v>280000</v>
      </c>
      <c r="D7" s="8"/>
      <c r="E7" s="45">
        <f t="shared" si="0"/>
        <v>0</v>
      </c>
    </row>
    <row r="8" spans="1:5" x14ac:dyDescent="0.25">
      <c r="A8" s="46">
        <v>4</v>
      </c>
      <c r="B8" s="47" t="s">
        <v>68</v>
      </c>
      <c r="C8" s="41">
        <v>11000</v>
      </c>
      <c r="D8" s="8"/>
      <c r="E8" s="45">
        <f t="shared" si="0"/>
        <v>0</v>
      </c>
    </row>
    <row r="9" spans="1:5" ht="15" customHeight="1" x14ac:dyDescent="0.25">
      <c r="A9" s="46">
        <v>5</v>
      </c>
      <c r="B9" s="47" t="s">
        <v>69</v>
      </c>
      <c r="C9" s="41">
        <v>2500</v>
      </c>
      <c r="D9" s="8"/>
      <c r="E9" s="45">
        <f t="shared" si="0"/>
        <v>0</v>
      </c>
    </row>
    <row r="10" spans="1:5" ht="30.75" customHeight="1" x14ac:dyDescent="0.25">
      <c r="A10" s="46">
        <v>6</v>
      </c>
      <c r="B10" s="47" t="s">
        <v>70</v>
      </c>
      <c r="C10" s="48">
        <v>6800</v>
      </c>
      <c r="D10" s="9"/>
      <c r="E10" s="45">
        <f t="shared" si="0"/>
        <v>0</v>
      </c>
    </row>
    <row r="11" spans="1:5" x14ac:dyDescent="0.25">
      <c r="A11" s="116" t="s">
        <v>14</v>
      </c>
      <c r="B11" s="117"/>
      <c r="C11" s="117"/>
      <c r="D11" s="118"/>
      <c r="E11" s="45">
        <f>SUM(E5:E10)</f>
        <v>0</v>
      </c>
    </row>
    <row r="12" spans="1:5" x14ac:dyDescent="0.25">
      <c r="A12" s="113" t="s">
        <v>71</v>
      </c>
      <c r="B12" s="114"/>
      <c r="C12" s="114"/>
      <c r="D12" s="114"/>
      <c r="E12" s="115"/>
    </row>
    <row r="13" spans="1:5" x14ac:dyDescent="0.25">
      <c r="A13" s="49" t="s">
        <v>0</v>
      </c>
      <c r="B13" s="49" t="s">
        <v>1</v>
      </c>
      <c r="C13" s="49" t="s">
        <v>2</v>
      </c>
      <c r="D13" s="49" t="s">
        <v>3</v>
      </c>
      <c r="E13" s="49" t="s">
        <v>4</v>
      </c>
    </row>
    <row r="14" spans="1:5" ht="25.5" x14ac:dyDescent="0.25">
      <c r="A14" s="46">
        <v>1</v>
      </c>
      <c r="B14" s="47" t="s">
        <v>33</v>
      </c>
      <c r="C14" s="71">
        <v>1</v>
      </c>
      <c r="D14" s="7"/>
      <c r="E14" s="45">
        <f>C14*D14</f>
        <v>0</v>
      </c>
    </row>
    <row r="15" spans="1:5" ht="51" x14ac:dyDescent="0.25">
      <c r="A15" s="46">
        <v>2</v>
      </c>
      <c r="B15" s="47" t="s">
        <v>66</v>
      </c>
      <c r="C15" s="41">
        <v>13200</v>
      </c>
      <c r="D15" s="8"/>
      <c r="E15" s="45">
        <f t="shared" ref="E15:E19" si="1">C15*D15</f>
        <v>0</v>
      </c>
    </row>
    <row r="16" spans="1:5" x14ac:dyDescent="0.25">
      <c r="A16" s="46">
        <v>3</v>
      </c>
      <c r="B16" s="47" t="s">
        <v>67</v>
      </c>
      <c r="C16" s="41">
        <v>280000</v>
      </c>
      <c r="D16" s="8"/>
      <c r="E16" s="45">
        <f t="shared" si="1"/>
        <v>0</v>
      </c>
    </row>
    <row r="17" spans="1:5" x14ac:dyDescent="0.25">
      <c r="A17" s="46">
        <v>4</v>
      </c>
      <c r="B17" s="47" t="s">
        <v>68</v>
      </c>
      <c r="C17" s="41">
        <v>11000</v>
      </c>
      <c r="D17" s="8"/>
      <c r="E17" s="45">
        <f t="shared" si="1"/>
        <v>0</v>
      </c>
    </row>
    <row r="18" spans="1:5" x14ac:dyDescent="0.25">
      <c r="A18" s="46">
        <v>5</v>
      </c>
      <c r="B18" s="47" t="s">
        <v>69</v>
      </c>
      <c r="C18" s="41">
        <v>2500</v>
      </c>
      <c r="D18" s="8"/>
      <c r="E18" s="45">
        <f t="shared" si="1"/>
        <v>0</v>
      </c>
    </row>
    <row r="19" spans="1:5" ht="30.75" customHeight="1" x14ac:dyDescent="0.25">
      <c r="A19" s="46">
        <v>6</v>
      </c>
      <c r="B19" s="47" t="s">
        <v>70</v>
      </c>
      <c r="C19" s="48">
        <v>6800</v>
      </c>
      <c r="D19" s="9"/>
      <c r="E19" s="45">
        <f t="shared" si="1"/>
        <v>0</v>
      </c>
    </row>
    <row r="20" spans="1:5" x14ac:dyDescent="0.25">
      <c r="A20" s="116" t="s">
        <v>14</v>
      </c>
      <c r="B20" s="117"/>
      <c r="C20" s="117"/>
      <c r="D20" s="118"/>
      <c r="E20" s="45">
        <f>SUM(E14:E19)</f>
        <v>0</v>
      </c>
    </row>
    <row r="21" spans="1:5" x14ac:dyDescent="0.25">
      <c r="A21" s="88" t="s">
        <v>55</v>
      </c>
      <c r="B21" s="89"/>
      <c r="C21" s="89"/>
      <c r="D21" s="89"/>
      <c r="E21" s="90"/>
    </row>
    <row r="22" spans="1:5" x14ac:dyDescent="0.25">
      <c r="A22" s="26" t="s">
        <v>18</v>
      </c>
      <c r="B22" s="102"/>
      <c r="C22" s="103"/>
      <c r="D22" s="104"/>
      <c r="E22" s="27" t="s">
        <v>19</v>
      </c>
    </row>
    <row r="23" spans="1:5" ht="15" customHeight="1" x14ac:dyDescent="0.25">
      <c r="A23" s="28" t="s">
        <v>56</v>
      </c>
      <c r="B23" s="105" t="s">
        <v>20</v>
      </c>
      <c r="C23" s="106"/>
      <c r="D23" s="107"/>
      <c r="E23" s="13"/>
    </row>
    <row r="24" spans="1:5" x14ac:dyDescent="0.25">
      <c r="A24" s="30"/>
      <c r="B24" s="22" t="s">
        <v>57</v>
      </c>
      <c r="C24" s="23"/>
      <c r="D24" s="24"/>
      <c r="E24" s="25"/>
    </row>
    <row r="25" spans="1:5" ht="15" customHeight="1" x14ac:dyDescent="0.25">
      <c r="A25" s="38">
        <v>1</v>
      </c>
      <c r="B25" s="85" t="s">
        <v>58</v>
      </c>
      <c r="C25" s="86"/>
      <c r="D25" s="87"/>
      <c r="E25" s="4"/>
    </row>
    <row r="26" spans="1:5" x14ac:dyDescent="0.25">
      <c r="A26" s="38"/>
      <c r="B26" s="22" t="s">
        <v>59</v>
      </c>
      <c r="C26" s="23"/>
      <c r="D26" s="24"/>
      <c r="E26" s="25"/>
    </row>
    <row r="27" spans="1:5" ht="15" customHeight="1" x14ac:dyDescent="0.25">
      <c r="A27" s="38">
        <v>2</v>
      </c>
      <c r="B27" s="85" t="s">
        <v>60</v>
      </c>
      <c r="C27" s="86"/>
      <c r="D27" s="87"/>
      <c r="E27" s="4"/>
    </row>
    <row r="28" spans="1:5" x14ac:dyDescent="0.25">
      <c r="A28" s="88" t="s">
        <v>21</v>
      </c>
      <c r="B28" s="89"/>
      <c r="C28" s="89"/>
      <c r="D28" s="89"/>
      <c r="E28" s="90"/>
    </row>
    <row r="29" spans="1:5" ht="15" customHeight="1" x14ac:dyDescent="0.25">
      <c r="A29" s="91" t="s">
        <v>61</v>
      </c>
      <c r="B29" s="91"/>
      <c r="C29" s="91"/>
      <c r="D29" s="91"/>
      <c r="E29" s="91"/>
    </row>
    <row r="30" spans="1:5" ht="60" customHeight="1" x14ac:dyDescent="0.25">
      <c r="A30" s="21" t="s">
        <v>23</v>
      </c>
      <c r="B30" s="21" t="s">
        <v>24</v>
      </c>
      <c r="C30" s="92" t="s">
        <v>25</v>
      </c>
      <c r="D30" s="92"/>
      <c r="E30" s="21" t="s">
        <v>26</v>
      </c>
    </row>
    <row r="31" spans="1:5" ht="60" customHeight="1" x14ac:dyDescent="0.25">
      <c r="A31" s="5"/>
      <c r="B31" s="5"/>
      <c r="C31" s="111"/>
      <c r="D31" s="112"/>
      <c r="E31" s="6"/>
    </row>
    <row r="32" spans="1:5" ht="60" customHeight="1" x14ac:dyDescent="0.25">
      <c r="A32" s="5"/>
      <c r="B32" s="5"/>
      <c r="C32" s="111"/>
      <c r="D32" s="112"/>
      <c r="E32" s="6"/>
    </row>
    <row r="33" spans="1:5" ht="60" customHeight="1" x14ac:dyDescent="0.25">
      <c r="A33" s="5"/>
      <c r="B33" s="5"/>
      <c r="C33" s="111"/>
      <c r="D33" s="112"/>
      <c r="E33" s="6"/>
    </row>
    <row r="34" spans="1:5" ht="60" customHeight="1" x14ac:dyDescent="0.25">
      <c r="A34" s="5"/>
      <c r="B34" s="5"/>
      <c r="C34" s="111"/>
      <c r="D34" s="112"/>
      <c r="E34" s="6"/>
    </row>
    <row r="35" spans="1:5" ht="60" customHeight="1" x14ac:dyDescent="0.25">
      <c r="A35" s="5"/>
      <c r="B35" s="5"/>
      <c r="C35" s="111"/>
      <c r="D35" s="112"/>
      <c r="E35" s="6"/>
    </row>
    <row r="36" spans="1:5" ht="60" customHeight="1" x14ac:dyDescent="0.25">
      <c r="A36" s="5"/>
      <c r="B36" s="5"/>
      <c r="C36" s="111"/>
      <c r="D36" s="112"/>
      <c r="E36" s="6"/>
    </row>
    <row r="37" spans="1:5" ht="15.75" x14ac:dyDescent="0.25">
      <c r="A37" s="80" t="s">
        <v>27</v>
      </c>
      <c r="B37" s="81"/>
      <c r="C37" s="81"/>
      <c r="D37" s="81"/>
      <c r="E37" s="82"/>
    </row>
    <row r="38" spans="1:5" ht="15.75" x14ac:dyDescent="0.25">
      <c r="A38" s="13" t="s">
        <v>18</v>
      </c>
      <c r="B38" s="80"/>
      <c r="C38" s="81"/>
      <c r="D38" s="82"/>
      <c r="E38" s="14" t="s">
        <v>28</v>
      </c>
    </row>
    <row r="39" spans="1:5" x14ac:dyDescent="0.25">
      <c r="A39" s="15">
        <v>1</v>
      </c>
      <c r="B39" s="83" t="s">
        <v>104</v>
      </c>
      <c r="C39" s="84"/>
      <c r="D39" s="13"/>
      <c r="E39" s="16">
        <f>+E11*5</f>
        <v>0</v>
      </c>
    </row>
    <row r="40" spans="1:5" ht="15" customHeight="1" x14ac:dyDescent="0.25">
      <c r="A40" s="15">
        <v>2</v>
      </c>
      <c r="B40" s="83" t="s">
        <v>105</v>
      </c>
      <c r="C40" s="84"/>
      <c r="D40" s="13"/>
      <c r="E40" s="16">
        <f>+E20*2</f>
        <v>0</v>
      </c>
    </row>
    <row r="41" spans="1:5" x14ac:dyDescent="0.25">
      <c r="A41" s="75" t="s">
        <v>29</v>
      </c>
      <c r="B41" s="76"/>
      <c r="C41" s="77"/>
      <c r="D41" s="13"/>
      <c r="E41" s="16">
        <f>SUM(E39:E40)</f>
        <v>0</v>
      </c>
    </row>
    <row r="42" spans="1:5" x14ac:dyDescent="0.25">
      <c r="A42" s="17" t="s">
        <v>30</v>
      </c>
      <c r="B42" s="18"/>
      <c r="C42" s="18"/>
      <c r="D42" s="19">
        <v>0.19</v>
      </c>
      <c r="E42" s="16">
        <f>+D42*E41</f>
        <v>0</v>
      </c>
    </row>
    <row r="43" spans="1:5" x14ac:dyDescent="0.25">
      <c r="A43" s="17" t="s">
        <v>46</v>
      </c>
      <c r="B43" s="18"/>
      <c r="C43" s="18"/>
      <c r="D43" s="20"/>
      <c r="E43" s="16">
        <f>+E42+E41</f>
        <v>0</v>
      </c>
    </row>
    <row r="44" spans="1:5" x14ac:dyDescent="0.25">
      <c r="A44" s="36"/>
      <c r="B44" s="36"/>
      <c r="C44" s="36"/>
      <c r="D44" s="36"/>
      <c r="E44" s="37"/>
    </row>
    <row r="45" spans="1:5" x14ac:dyDescent="0.25">
      <c r="A45" s="36"/>
      <c r="B45" s="36"/>
      <c r="C45" s="36"/>
      <c r="D45" s="36"/>
      <c r="E45" s="37"/>
    </row>
    <row r="46" spans="1:5" x14ac:dyDescent="0.25">
      <c r="A46" s="36"/>
      <c r="B46" s="36"/>
      <c r="C46" s="36"/>
      <c r="D46" s="36"/>
      <c r="E46" s="37"/>
    </row>
    <row r="47" spans="1:5" x14ac:dyDescent="0.25">
      <c r="A47" s="36"/>
      <c r="B47" s="36"/>
      <c r="C47" s="36"/>
      <c r="D47" s="36"/>
      <c r="E47" s="37"/>
    </row>
    <row r="48" spans="1:5" x14ac:dyDescent="0.25">
      <c r="A48" s="36"/>
      <c r="B48" s="36"/>
      <c r="C48" s="36"/>
      <c r="D48" s="36"/>
      <c r="E48" s="37"/>
    </row>
    <row r="49" spans="1:5" x14ac:dyDescent="0.25">
      <c r="A49" s="36"/>
      <c r="B49" s="36"/>
      <c r="C49" s="36"/>
      <c r="D49" s="36"/>
      <c r="E49" s="37"/>
    </row>
    <row r="50" spans="1:5" x14ac:dyDescent="0.25">
      <c r="A50" s="36"/>
      <c r="B50" s="36"/>
      <c r="C50" s="36"/>
      <c r="D50" s="36"/>
      <c r="E50" s="37"/>
    </row>
    <row r="51" spans="1:5" x14ac:dyDescent="0.25">
      <c r="A51" s="36"/>
      <c r="B51" s="36"/>
      <c r="C51" s="36"/>
      <c r="D51" s="36"/>
      <c r="E51" s="37"/>
    </row>
    <row r="58" spans="1:5" x14ac:dyDescent="0.25">
      <c r="E58" s="44" t="e">
        <f>ROUND(#REF!,0)</f>
        <v>#REF!</v>
      </c>
    </row>
  </sheetData>
  <sheetProtection algorithmName="SHA-512" hashValue="XJhW498HxPnHtzfw1rWDXRwfczry1kkQ4lK6M3tkG0Y+KiQlL7qEdy7g6rQaf5rhYM7cXSFuXutwabuwMsvyjA==" saltValue="G/EF85FEzNe3olswE6QdoA==" spinCount="100000" sheet="1" objects="1" scenarios="1"/>
  <mergeCells count="24">
    <mergeCell ref="A41:C41"/>
    <mergeCell ref="C30:D30"/>
    <mergeCell ref="C31:D31"/>
    <mergeCell ref="C32:D32"/>
    <mergeCell ref="C33:D33"/>
    <mergeCell ref="C34:D34"/>
    <mergeCell ref="C35:D35"/>
    <mergeCell ref="C36:D36"/>
    <mergeCell ref="A37:E37"/>
    <mergeCell ref="B38:D38"/>
    <mergeCell ref="B39:C39"/>
    <mergeCell ref="B40:C40"/>
    <mergeCell ref="A29:E29"/>
    <mergeCell ref="A1:E1"/>
    <mergeCell ref="A3:E3"/>
    <mergeCell ref="A11:D11"/>
    <mergeCell ref="A12:E12"/>
    <mergeCell ref="A20:D20"/>
    <mergeCell ref="A21:E21"/>
    <mergeCell ref="B22:D22"/>
    <mergeCell ref="B23:D23"/>
    <mergeCell ref="B25:D25"/>
    <mergeCell ref="B27:D27"/>
    <mergeCell ref="A28:E28"/>
  </mergeCells>
  <pageMargins left="0.7" right="0.7" top="0.78740157499999996" bottom="0.78740157499999996" header="0.3" footer="0.3"/>
  <pageSetup paperSize="9" scale="8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39861-C7F0-41AD-A0FA-C73751517A39}">
  <sheetPr>
    <pageSetUpPr fitToPage="1"/>
  </sheetPr>
  <dimension ref="A1:E52"/>
  <sheetViews>
    <sheetView topLeftCell="A9" workbookViewId="0">
      <selection activeCell="B11" sqref="B11"/>
    </sheetView>
  </sheetViews>
  <sheetFormatPr baseColWidth="10" defaultRowHeight="15" x14ac:dyDescent="0.25"/>
  <cols>
    <col min="1" max="1" width="5.28515625" customWidth="1"/>
    <col min="2" max="2" width="40.7109375" customWidth="1"/>
    <col min="3" max="3" width="15.7109375" customWidth="1"/>
    <col min="4" max="4" width="19.28515625" customWidth="1"/>
    <col min="5" max="5" width="17.5703125" customWidth="1"/>
  </cols>
  <sheetData>
    <row r="1" spans="1:5" ht="322.5" customHeight="1" x14ac:dyDescent="0.25">
      <c r="A1" s="108" t="s">
        <v>72</v>
      </c>
      <c r="B1" s="109"/>
      <c r="C1" s="109"/>
      <c r="D1" s="109"/>
      <c r="E1" s="110"/>
    </row>
    <row r="2" spans="1:5" ht="18.75" customHeight="1" x14ac:dyDescent="0.25">
      <c r="A2" s="67"/>
      <c r="B2" s="68"/>
      <c r="C2" s="68"/>
      <c r="D2" s="68"/>
      <c r="E2" s="69"/>
    </row>
    <row r="3" spans="1:5" ht="15" customHeight="1" x14ac:dyDescent="0.25">
      <c r="A3" s="113" t="s">
        <v>73</v>
      </c>
      <c r="B3" s="114"/>
      <c r="C3" s="114"/>
      <c r="D3" s="114"/>
      <c r="E3" s="115"/>
    </row>
    <row r="4" spans="1:5" x14ac:dyDescent="0.25">
      <c r="A4" s="49" t="s">
        <v>0</v>
      </c>
      <c r="B4" s="49" t="s">
        <v>1</v>
      </c>
      <c r="C4" s="49" t="s">
        <v>2</v>
      </c>
      <c r="D4" s="49" t="s">
        <v>3</v>
      </c>
      <c r="E4" s="49" t="s">
        <v>4</v>
      </c>
    </row>
    <row r="5" spans="1:5" ht="26.25" x14ac:dyDescent="0.25">
      <c r="A5" s="46">
        <v>1</v>
      </c>
      <c r="B5" s="53" t="s">
        <v>74</v>
      </c>
      <c r="C5" s="52">
        <v>2600</v>
      </c>
      <c r="D5" s="9"/>
      <c r="E5" s="45">
        <f>C5*D5</f>
        <v>0</v>
      </c>
    </row>
    <row r="6" spans="1:5" ht="56.25" customHeight="1" x14ac:dyDescent="0.25">
      <c r="A6" s="46">
        <v>2</v>
      </c>
      <c r="B6" s="47" t="s">
        <v>75</v>
      </c>
      <c r="C6" s="52">
        <v>480</v>
      </c>
      <c r="D6" s="9"/>
      <c r="E6" s="45">
        <f t="shared" ref="E6" si="0">C6*D6</f>
        <v>0</v>
      </c>
    </row>
    <row r="7" spans="1:5" x14ac:dyDescent="0.25">
      <c r="A7" s="116" t="s">
        <v>14</v>
      </c>
      <c r="B7" s="117"/>
      <c r="C7" s="117"/>
      <c r="D7" s="118"/>
      <c r="E7" s="45">
        <f>SUM(E5:E6)</f>
        <v>0</v>
      </c>
    </row>
    <row r="8" spans="1:5" x14ac:dyDescent="0.25">
      <c r="A8" s="113" t="s">
        <v>76</v>
      </c>
      <c r="B8" s="114"/>
      <c r="C8" s="114"/>
      <c r="D8" s="114"/>
      <c r="E8" s="115"/>
    </row>
    <row r="9" spans="1:5" x14ac:dyDescent="0.25">
      <c r="A9" s="49" t="s">
        <v>0</v>
      </c>
      <c r="B9" s="49" t="s">
        <v>1</v>
      </c>
      <c r="C9" s="49" t="s">
        <v>2</v>
      </c>
      <c r="D9" s="49" t="s">
        <v>3</v>
      </c>
      <c r="E9" s="49" t="s">
        <v>4</v>
      </c>
    </row>
    <row r="10" spans="1:5" ht="30" x14ac:dyDescent="0.25">
      <c r="A10" s="50">
        <v>1</v>
      </c>
      <c r="B10" s="51" t="s">
        <v>74</v>
      </c>
      <c r="C10" s="52">
        <f>+C5</f>
        <v>2600</v>
      </c>
      <c r="D10" s="9"/>
      <c r="E10" s="45">
        <f>C10*D10</f>
        <v>0</v>
      </c>
    </row>
    <row r="11" spans="1:5" ht="30" x14ac:dyDescent="0.25">
      <c r="A11" s="50">
        <v>2</v>
      </c>
      <c r="B11" s="51" t="s">
        <v>75</v>
      </c>
      <c r="C11" s="52">
        <f>+C6</f>
        <v>480</v>
      </c>
      <c r="D11" s="9"/>
      <c r="E11" s="45">
        <f t="shared" ref="E11" si="1">C11*D11</f>
        <v>0</v>
      </c>
    </row>
    <row r="12" spans="1:5" x14ac:dyDescent="0.25">
      <c r="A12" s="116" t="s">
        <v>14</v>
      </c>
      <c r="B12" s="117"/>
      <c r="C12" s="117"/>
      <c r="D12" s="118"/>
      <c r="E12" s="45">
        <f>SUM(E10:E11)</f>
        <v>0</v>
      </c>
    </row>
    <row r="13" spans="1:5" x14ac:dyDescent="0.25">
      <c r="A13" s="88" t="s">
        <v>55</v>
      </c>
      <c r="B13" s="89"/>
      <c r="C13" s="89"/>
      <c r="D13" s="89"/>
      <c r="E13" s="90"/>
    </row>
    <row r="14" spans="1:5" x14ac:dyDescent="0.25">
      <c r="A14" s="26" t="s">
        <v>18</v>
      </c>
      <c r="B14" s="102"/>
      <c r="C14" s="103"/>
      <c r="D14" s="104"/>
      <c r="E14" s="27" t="s">
        <v>19</v>
      </c>
    </row>
    <row r="15" spans="1:5" ht="78.75" customHeight="1" x14ac:dyDescent="0.25">
      <c r="A15" s="28" t="s">
        <v>56</v>
      </c>
      <c r="B15" s="105" t="s">
        <v>20</v>
      </c>
      <c r="C15" s="106"/>
      <c r="D15" s="107"/>
      <c r="E15" s="13"/>
    </row>
    <row r="16" spans="1:5" x14ac:dyDescent="0.25">
      <c r="A16" s="30"/>
      <c r="B16" s="22" t="s">
        <v>57</v>
      </c>
      <c r="C16" s="23"/>
      <c r="D16" s="24"/>
      <c r="E16" s="25"/>
    </row>
    <row r="17" spans="1:5" ht="15" customHeight="1" x14ac:dyDescent="0.25">
      <c r="A17" s="38">
        <v>1</v>
      </c>
      <c r="B17" s="85" t="s">
        <v>77</v>
      </c>
      <c r="C17" s="86"/>
      <c r="D17" s="87"/>
      <c r="E17" s="4"/>
    </row>
    <row r="18" spans="1:5" ht="15" customHeight="1" x14ac:dyDescent="0.25">
      <c r="A18" s="38">
        <v>2</v>
      </c>
      <c r="B18" s="85" t="s">
        <v>78</v>
      </c>
      <c r="C18" s="86"/>
      <c r="D18" s="87"/>
      <c r="E18" s="4"/>
    </row>
    <row r="19" spans="1:5" x14ac:dyDescent="0.25">
      <c r="A19" s="38"/>
      <c r="B19" s="22" t="s">
        <v>59</v>
      </c>
      <c r="C19" s="23"/>
      <c r="D19" s="24"/>
      <c r="E19" s="25"/>
    </row>
    <row r="20" spans="1:5" x14ac:dyDescent="0.25">
      <c r="A20" s="38">
        <v>3</v>
      </c>
      <c r="B20" s="85" t="s">
        <v>79</v>
      </c>
      <c r="C20" s="86"/>
      <c r="D20" s="87"/>
      <c r="E20" s="4"/>
    </row>
    <row r="21" spans="1:5" ht="15" customHeight="1" x14ac:dyDescent="0.25">
      <c r="A21" s="38">
        <v>4</v>
      </c>
      <c r="B21" s="85" t="s">
        <v>80</v>
      </c>
      <c r="C21" s="86"/>
      <c r="D21" s="87"/>
      <c r="E21" s="4"/>
    </row>
    <row r="22" spans="1:5" x14ac:dyDescent="0.25">
      <c r="A22" s="88" t="s">
        <v>21</v>
      </c>
      <c r="B22" s="89"/>
      <c r="C22" s="89"/>
      <c r="D22" s="89"/>
      <c r="E22" s="90"/>
    </row>
    <row r="23" spans="1:5" ht="57.75" customHeight="1" x14ac:dyDescent="0.25">
      <c r="A23" s="91" t="s">
        <v>61</v>
      </c>
      <c r="B23" s="91"/>
      <c r="C23" s="91"/>
      <c r="D23" s="91"/>
      <c r="E23" s="91"/>
    </row>
    <row r="24" spans="1:5" ht="60" customHeight="1" x14ac:dyDescent="0.25">
      <c r="A24" s="21" t="s">
        <v>23</v>
      </c>
      <c r="B24" s="21" t="s">
        <v>24</v>
      </c>
      <c r="C24" s="92" t="s">
        <v>25</v>
      </c>
      <c r="D24" s="92"/>
      <c r="E24" s="21" t="s">
        <v>26</v>
      </c>
    </row>
    <row r="25" spans="1:5" ht="60" customHeight="1" x14ac:dyDescent="0.25">
      <c r="A25" s="5"/>
      <c r="B25" s="5"/>
      <c r="C25" s="111"/>
      <c r="D25" s="112"/>
      <c r="E25" s="6"/>
    </row>
    <row r="26" spans="1:5" ht="60" customHeight="1" x14ac:dyDescent="0.25">
      <c r="A26" s="5"/>
      <c r="B26" s="5"/>
      <c r="C26" s="111"/>
      <c r="D26" s="112"/>
      <c r="E26" s="6"/>
    </row>
    <row r="27" spans="1:5" ht="60" customHeight="1" x14ac:dyDescent="0.25">
      <c r="A27" s="5"/>
      <c r="B27" s="5"/>
      <c r="C27" s="111"/>
      <c r="D27" s="112"/>
      <c r="E27" s="6"/>
    </row>
    <row r="28" spans="1:5" ht="60" customHeight="1" x14ac:dyDescent="0.25">
      <c r="A28" s="5"/>
      <c r="B28" s="5"/>
      <c r="C28" s="111"/>
      <c r="D28" s="112"/>
      <c r="E28" s="6"/>
    </row>
    <row r="29" spans="1:5" ht="60" customHeight="1" x14ac:dyDescent="0.25">
      <c r="A29" s="5"/>
      <c r="B29" s="5"/>
      <c r="C29" s="111"/>
      <c r="D29" s="112"/>
      <c r="E29" s="6"/>
    </row>
    <row r="30" spans="1:5" ht="60" customHeight="1" x14ac:dyDescent="0.25">
      <c r="A30" s="5"/>
      <c r="B30" s="5"/>
      <c r="C30" s="111"/>
      <c r="D30" s="112"/>
      <c r="E30" s="6"/>
    </row>
    <row r="31" spans="1:5" ht="15.75" x14ac:dyDescent="0.25">
      <c r="A31" s="80" t="s">
        <v>27</v>
      </c>
      <c r="B31" s="81"/>
      <c r="C31" s="81"/>
      <c r="D31" s="81"/>
      <c r="E31" s="82"/>
    </row>
    <row r="32" spans="1:5" ht="15.75" x14ac:dyDescent="0.25">
      <c r="A32" s="13" t="s">
        <v>18</v>
      </c>
      <c r="B32" s="80" t="s">
        <v>81</v>
      </c>
      <c r="C32" s="81"/>
      <c r="D32" s="82"/>
      <c r="E32" s="14" t="s">
        <v>28</v>
      </c>
    </row>
    <row r="33" spans="1:5" x14ac:dyDescent="0.25">
      <c r="A33" s="15">
        <v>1</v>
      </c>
      <c r="B33" s="83" t="s">
        <v>82</v>
      </c>
      <c r="C33" s="84"/>
      <c r="D33" s="119"/>
      <c r="E33" s="16">
        <f>+E7*5</f>
        <v>0</v>
      </c>
    </row>
    <row r="34" spans="1:5" ht="15" customHeight="1" x14ac:dyDescent="0.25">
      <c r="A34" s="15">
        <v>2</v>
      </c>
      <c r="B34" s="83" t="s">
        <v>83</v>
      </c>
      <c r="C34" s="84"/>
      <c r="D34" s="119"/>
      <c r="E34" s="16">
        <f>+E12*2</f>
        <v>0</v>
      </c>
    </row>
    <row r="35" spans="1:5" x14ac:dyDescent="0.25">
      <c r="A35" s="75" t="s">
        <v>29</v>
      </c>
      <c r="B35" s="76"/>
      <c r="C35" s="77"/>
      <c r="D35" s="13"/>
      <c r="E35" s="16">
        <f>SUM(E33:E34)</f>
        <v>0</v>
      </c>
    </row>
    <row r="36" spans="1:5" x14ac:dyDescent="0.25">
      <c r="A36" s="17" t="s">
        <v>30</v>
      </c>
      <c r="B36" s="18"/>
      <c r="C36" s="18"/>
      <c r="D36" s="19">
        <v>0.19</v>
      </c>
      <c r="E36" s="16">
        <f>+D36*E35</f>
        <v>0</v>
      </c>
    </row>
    <row r="37" spans="1:5" x14ac:dyDescent="0.25">
      <c r="A37" s="17" t="s">
        <v>46</v>
      </c>
      <c r="B37" s="18"/>
      <c r="C37" s="18"/>
      <c r="D37" s="20"/>
      <c r="E37" s="16">
        <f>+E36+E35</f>
        <v>0</v>
      </c>
    </row>
    <row r="38" spans="1:5" x14ac:dyDescent="0.25">
      <c r="A38" s="36"/>
      <c r="B38" s="36"/>
      <c r="C38" s="36"/>
      <c r="D38" s="36"/>
      <c r="E38" s="37"/>
    </row>
    <row r="39" spans="1:5" x14ac:dyDescent="0.25">
      <c r="A39" s="36"/>
      <c r="B39" s="36"/>
      <c r="C39" s="36"/>
      <c r="D39" s="36"/>
      <c r="E39" s="37"/>
    </row>
    <row r="40" spans="1:5" x14ac:dyDescent="0.25">
      <c r="A40" s="36"/>
      <c r="B40" s="36"/>
      <c r="C40" s="36"/>
      <c r="D40" s="36"/>
      <c r="E40" s="37"/>
    </row>
    <row r="41" spans="1:5" x14ac:dyDescent="0.25">
      <c r="A41" s="36"/>
      <c r="B41" s="36"/>
      <c r="C41" s="36"/>
      <c r="D41" s="36"/>
      <c r="E41" s="37"/>
    </row>
    <row r="42" spans="1:5" x14ac:dyDescent="0.25">
      <c r="A42" s="36"/>
      <c r="B42" s="36"/>
      <c r="C42" s="36"/>
      <c r="D42" s="36"/>
      <c r="E42" s="37"/>
    </row>
    <row r="43" spans="1:5" x14ac:dyDescent="0.25">
      <c r="A43" s="36"/>
      <c r="B43" s="36"/>
      <c r="C43" s="36"/>
      <c r="D43" s="36"/>
      <c r="E43" s="37"/>
    </row>
    <row r="44" spans="1:5" x14ac:dyDescent="0.25">
      <c r="A44" s="36"/>
      <c r="B44" s="36"/>
      <c r="C44" s="36"/>
      <c r="D44" s="36"/>
      <c r="E44" s="37"/>
    </row>
    <row r="45" spans="1:5" x14ac:dyDescent="0.25">
      <c r="A45" s="36"/>
      <c r="B45" s="36"/>
      <c r="C45" s="36"/>
      <c r="D45" s="36"/>
      <c r="E45" s="37"/>
    </row>
    <row r="52" spans="5:5" x14ac:dyDescent="0.25">
      <c r="E52" s="44" t="e">
        <f>ROUND(#REF!,0)</f>
        <v>#REF!</v>
      </c>
    </row>
  </sheetData>
  <sheetProtection algorithmName="SHA-512" hashValue="pSTQ9STCdGdPDtI/UDc91AMr9NDjeS9g7RspKtizCjdzV6zj6Buqgw9EyZpa40KPcfxIemdOrQ8yp3RzNIPnSQ==" saltValue="2pJHWXxRDD997Ufc6zIFvQ==" spinCount="100000" sheet="1" objects="1" scenarios="1"/>
  <mergeCells count="26">
    <mergeCell ref="B34:D34"/>
    <mergeCell ref="A35:C35"/>
    <mergeCell ref="C28:D28"/>
    <mergeCell ref="C29:D29"/>
    <mergeCell ref="C30:D30"/>
    <mergeCell ref="A31:E31"/>
    <mergeCell ref="B32:D32"/>
    <mergeCell ref="B33:D33"/>
    <mergeCell ref="C27:D27"/>
    <mergeCell ref="B14:D14"/>
    <mergeCell ref="B15:D15"/>
    <mergeCell ref="B17:D17"/>
    <mergeCell ref="B18:D18"/>
    <mergeCell ref="B20:D20"/>
    <mergeCell ref="B21:D21"/>
    <mergeCell ref="A22:E22"/>
    <mergeCell ref="A23:E23"/>
    <mergeCell ref="C24:D24"/>
    <mergeCell ref="C25:D25"/>
    <mergeCell ref="C26:D26"/>
    <mergeCell ref="A13:E13"/>
    <mergeCell ref="A1:E1"/>
    <mergeCell ref="A3:E3"/>
    <mergeCell ref="A7:D7"/>
    <mergeCell ref="A8:E8"/>
    <mergeCell ref="A12:D12"/>
  </mergeCells>
  <pageMargins left="0.7" right="0.7" top="0.78740157499999996" bottom="0.78740157499999996" header="0.3" footer="0.3"/>
  <pageSetup paperSize="9" scale="8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009BE-785F-470D-B5F1-A84D8D72DB69}">
  <sheetPr>
    <pageSetUpPr fitToPage="1"/>
  </sheetPr>
  <dimension ref="A1:E34"/>
  <sheetViews>
    <sheetView workbookViewId="0">
      <selection activeCell="B5" sqref="B5"/>
    </sheetView>
  </sheetViews>
  <sheetFormatPr baseColWidth="10" defaultRowHeight="15" x14ac:dyDescent="0.25"/>
  <cols>
    <col min="1" max="1" width="5.28515625" customWidth="1"/>
    <col min="2" max="2" width="40.7109375" customWidth="1"/>
    <col min="3" max="3" width="15.7109375" customWidth="1"/>
    <col min="4" max="4" width="19.28515625" customWidth="1"/>
    <col min="5" max="5" width="14.140625" customWidth="1"/>
  </cols>
  <sheetData>
    <row r="1" spans="1:5" ht="238.5" customHeight="1" x14ac:dyDescent="0.25">
      <c r="A1" s="99" t="s">
        <v>84</v>
      </c>
      <c r="B1" s="100"/>
      <c r="C1" s="100"/>
      <c r="D1" s="100"/>
      <c r="E1" s="101"/>
    </row>
    <row r="2" spans="1:5" ht="19.5" customHeight="1" x14ac:dyDescent="0.25">
      <c r="A2" s="64"/>
      <c r="B2" s="65"/>
      <c r="C2" s="65"/>
      <c r="D2" s="65"/>
      <c r="E2" s="66"/>
    </row>
    <row r="3" spans="1:5" ht="30" customHeight="1" x14ac:dyDescent="0.25">
      <c r="A3" s="120" t="s">
        <v>85</v>
      </c>
      <c r="B3" s="121"/>
      <c r="C3" s="121"/>
      <c r="D3" s="121"/>
      <c r="E3" s="122"/>
    </row>
    <row r="4" spans="1:5" x14ac:dyDescent="0.25">
      <c r="A4" s="49" t="s">
        <v>0</v>
      </c>
      <c r="B4" s="49" t="s">
        <v>1</v>
      </c>
      <c r="C4" s="49" t="s">
        <v>2</v>
      </c>
      <c r="D4" s="49" t="s">
        <v>3</v>
      </c>
      <c r="E4" s="49" t="s">
        <v>4</v>
      </c>
    </row>
    <row r="5" spans="1:5" ht="75" x14ac:dyDescent="0.25">
      <c r="A5" s="32">
        <v>1</v>
      </c>
      <c r="B5" s="51" t="s">
        <v>86</v>
      </c>
      <c r="C5" s="70">
        <v>1</v>
      </c>
      <c r="D5" s="7"/>
      <c r="E5" s="45">
        <f>C5*D5</f>
        <v>0</v>
      </c>
    </row>
    <row r="6" spans="1:5" ht="75" x14ac:dyDescent="0.25">
      <c r="A6" s="32">
        <v>2</v>
      </c>
      <c r="B6" s="51" t="s">
        <v>87</v>
      </c>
      <c r="C6" s="52">
        <v>1200</v>
      </c>
      <c r="D6" s="9"/>
      <c r="E6" s="45">
        <f t="shared" ref="E6" si="0">C6*D6</f>
        <v>0</v>
      </c>
    </row>
    <row r="7" spans="1:5" x14ac:dyDescent="0.25">
      <c r="A7" s="116" t="s">
        <v>14</v>
      </c>
      <c r="B7" s="117"/>
      <c r="C7" s="117"/>
      <c r="D7" s="118"/>
      <c r="E7" s="45">
        <f>SUM(E5:E6)</f>
        <v>0</v>
      </c>
    </row>
    <row r="8" spans="1:5" ht="30" customHeight="1" x14ac:dyDescent="0.25">
      <c r="A8" s="120" t="s">
        <v>88</v>
      </c>
      <c r="B8" s="121"/>
      <c r="C8" s="121"/>
      <c r="D8" s="121"/>
      <c r="E8" s="122"/>
    </row>
    <row r="9" spans="1:5" x14ac:dyDescent="0.25">
      <c r="A9" s="49" t="s">
        <v>0</v>
      </c>
      <c r="B9" s="49" t="s">
        <v>1</v>
      </c>
      <c r="C9" s="49" t="s">
        <v>2</v>
      </c>
      <c r="D9" s="49" t="s">
        <v>3</v>
      </c>
      <c r="E9" s="49" t="s">
        <v>4</v>
      </c>
    </row>
    <row r="10" spans="1:5" ht="75" x14ac:dyDescent="0.25">
      <c r="A10" s="50">
        <v>1</v>
      </c>
      <c r="B10" s="51" t="str">
        <f>+B5</f>
        <v xml:space="preserve">Jahrespauschale für Einrichtung und Betrieb gem. BVB und TVB Los 5 zur Abdeckung aller fixen Kosten, die im Zusammenhang mit der Einrichtung und den Betrieb dieser Einrichtung steht. </v>
      </c>
      <c r="C10" s="70">
        <v>1</v>
      </c>
      <c r="D10" s="7"/>
      <c r="E10" s="45">
        <f>C10*D10</f>
        <v>0</v>
      </c>
    </row>
    <row r="11" spans="1:5" ht="75" x14ac:dyDescent="0.25">
      <c r="A11" s="50">
        <v>2</v>
      </c>
      <c r="B11" s="51" t="str">
        <f>+B6</f>
        <v>Preis für den Betrieb der Sammel- und Übergabestelle nach BVB und TVB Los 5. Der EP gilt unabhängig von den Mengen, er dient zu Abdeckung der variablen (mengenabhängigen) Kosten.</v>
      </c>
      <c r="C11" s="52">
        <f>+C6</f>
        <v>1200</v>
      </c>
      <c r="D11" s="9"/>
      <c r="E11" s="45">
        <f t="shared" ref="E11" si="1">C11*D11</f>
        <v>0</v>
      </c>
    </row>
    <row r="12" spans="1:5" x14ac:dyDescent="0.25">
      <c r="A12" s="116" t="s">
        <v>14</v>
      </c>
      <c r="B12" s="117"/>
      <c r="C12" s="117"/>
      <c r="D12" s="118"/>
      <c r="E12" s="45">
        <f>SUM(E10:E11)</f>
        <v>0</v>
      </c>
    </row>
    <row r="13" spans="1:5" ht="15.75" x14ac:dyDescent="0.25">
      <c r="A13" s="80" t="s">
        <v>27</v>
      </c>
      <c r="B13" s="81"/>
      <c r="C13" s="81"/>
      <c r="D13" s="81"/>
      <c r="E13" s="82"/>
    </row>
    <row r="14" spans="1:5" ht="15.75" x14ac:dyDescent="0.25">
      <c r="A14" s="13" t="s">
        <v>18</v>
      </c>
      <c r="B14" s="80" t="s">
        <v>81</v>
      </c>
      <c r="C14" s="81"/>
      <c r="D14" s="82"/>
      <c r="E14" s="14" t="s">
        <v>28</v>
      </c>
    </row>
    <row r="15" spans="1:5" x14ac:dyDescent="0.25">
      <c r="A15" s="15">
        <v>1</v>
      </c>
      <c r="B15" s="83" t="s">
        <v>107</v>
      </c>
      <c r="C15" s="84"/>
      <c r="D15" s="119"/>
      <c r="E15" s="16">
        <f>+E7*5</f>
        <v>0</v>
      </c>
    </row>
    <row r="16" spans="1:5" ht="15" customHeight="1" x14ac:dyDescent="0.25">
      <c r="A16" s="15">
        <v>2</v>
      </c>
      <c r="B16" s="83" t="s">
        <v>106</v>
      </c>
      <c r="C16" s="84"/>
      <c r="D16" s="119"/>
      <c r="E16" s="16">
        <f>+E12*2</f>
        <v>0</v>
      </c>
    </row>
    <row r="17" spans="1:5" x14ac:dyDescent="0.25">
      <c r="A17" s="75" t="s">
        <v>29</v>
      </c>
      <c r="B17" s="76"/>
      <c r="C17" s="77"/>
      <c r="D17" s="13"/>
      <c r="E17" s="16">
        <f>SUM(E15:E16)</f>
        <v>0</v>
      </c>
    </row>
    <row r="18" spans="1:5" x14ac:dyDescent="0.25">
      <c r="A18" s="17" t="s">
        <v>30</v>
      </c>
      <c r="B18" s="18"/>
      <c r="C18" s="18"/>
      <c r="D18" s="19">
        <v>0.19</v>
      </c>
      <c r="E18" s="16">
        <f>+D18*E17</f>
        <v>0</v>
      </c>
    </row>
    <row r="19" spans="1:5" x14ac:dyDescent="0.25">
      <c r="A19" s="17" t="s">
        <v>46</v>
      </c>
      <c r="B19" s="18"/>
      <c r="C19" s="18"/>
      <c r="D19" s="20"/>
      <c r="E19" s="16">
        <f>+E18+E17</f>
        <v>0</v>
      </c>
    </row>
    <row r="20" spans="1:5" x14ac:dyDescent="0.25">
      <c r="A20" s="36"/>
      <c r="B20" s="36"/>
      <c r="C20" s="36"/>
      <c r="D20" s="36"/>
      <c r="E20" s="37"/>
    </row>
    <row r="21" spans="1:5" x14ac:dyDescent="0.25">
      <c r="A21" s="36"/>
      <c r="B21" s="36"/>
      <c r="C21" s="36"/>
      <c r="D21" s="36"/>
      <c r="E21" s="37"/>
    </row>
    <row r="22" spans="1:5" x14ac:dyDescent="0.25">
      <c r="A22" s="36"/>
      <c r="B22" s="36"/>
      <c r="C22" s="36"/>
      <c r="D22" s="36"/>
      <c r="E22" s="37"/>
    </row>
    <row r="23" spans="1:5" x14ac:dyDescent="0.25">
      <c r="A23" s="36"/>
      <c r="B23" s="36"/>
      <c r="C23" s="36"/>
      <c r="D23" s="36"/>
      <c r="E23" s="37"/>
    </row>
    <row r="24" spans="1:5" x14ac:dyDescent="0.25">
      <c r="A24" s="36"/>
      <c r="B24" s="36"/>
      <c r="C24" s="36"/>
      <c r="D24" s="36"/>
      <c r="E24" s="37"/>
    </row>
    <row r="25" spans="1:5" x14ac:dyDescent="0.25">
      <c r="A25" s="36"/>
      <c r="B25" s="36"/>
      <c r="C25" s="36"/>
      <c r="D25" s="36"/>
      <c r="E25" s="37"/>
    </row>
    <row r="26" spans="1:5" x14ac:dyDescent="0.25">
      <c r="A26" s="36"/>
      <c r="B26" s="36"/>
      <c r="C26" s="36"/>
      <c r="D26" s="36"/>
      <c r="E26" s="37"/>
    </row>
    <row r="27" spans="1:5" x14ac:dyDescent="0.25">
      <c r="A27" s="36"/>
      <c r="B27" s="36"/>
      <c r="C27" s="36"/>
      <c r="D27" s="36"/>
      <c r="E27" s="37"/>
    </row>
    <row r="34" spans="5:5" x14ac:dyDescent="0.25">
      <c r="E34" s="44"/>
    </row>
  </sheetData>
  <sheetProtection algorithmName="SHA-512" hashValue="r3Vo5yIUMAswZA/9fh+nowVjL5wu1o5+kTvLegfEBSUeNQKxFej8kyoxq2Sht2VSTnIiOUGJF+Ycaj4ofYHuPg==" saltValue="Yepwx7D/HQqf07Y3J5UPdA==" spinCount="100000" sheet="1" objects="1" scenarios="1"/>
  <mergeCells count="10">
    <mergeCell ref="B14:D14"/>
    <mergeCell ref="B15:D15"/>
    <mergeCell ref="B16:D16"/>
    <mergeCell ref="A17:C17"/>
    <mergeCell ref="A1:E1"/>
    <mergeCell ref="A3:E3"/>
    <mergeCell ref="A7:D7"/>
    <mergeCell ref="A8:E8"/>
    <mergeCell ref="A12:D12"/>
    <mergeCell ref="A13:E13"/>
  </mergeCells>
  <pageMargins left="0.7" right="0.7" top="0.78740157499999996" bottom="0.78740157499999996" header="0.3" footer="0.3"/>
  <pageSetup paperSize="9" scale="9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ADEAF07F248FA746A35F751B8E78BEDA" ma:contentTypeVersion="13" ma:contentTypeDescription="Ein neues Dokument erstellen." ma:contentTypeScope="" ma:versionID="4732168bc33073946102d07083207590">
  <xsd:schema xmlns:xsd="http://www.w3.org/2001/XMLSchema" xmlns:xs="http://www.w3.org/2001/XMLSchema" xmlns:p="http://schemas.microsoft.com/office/2006/metadata/properties" xmlns:ns2="b38619a8-bf86-40ac-82e2-c7b825dd86b6" xmlns:ns3="25ec6c9d-0e2e-49fd-9f6e-067efea78962" targetNamespace="http://schemas.microsoft.com/office/2006/metadata/properties" ma:root="true" ma:fieldsID="4354a93a7b39b8f2895ecbbfb4248556" ns2:_="" ns3:_="">
    <xsd:import namespace="b38619a8-bf86-40ac-82e2-c7b825dd86b6"/>
    <xsd:import namespace="25ec6c9d-0e2e-49fd-9f6e-067efea78962"/>
    <xsd:element name="properties">
      <xsd:complexType>
        <xsd:sequence>
          <xsd:element name="documentManagement">
            <xsd:complexType>
              <xsd:all>
                <xsd:element ref="ns2:_dlc_DocId" minOccurs="0"/>
                <xsd:element ref="ns2:_dlc_DocIdUrl" minOccurs="0"/>
                <xsd:element ref="ns2:_dlc_DocIdPersistId" minOccurs="0"/>
                <xsd:element ref="ns3:lcf76f155ced4ddcb4097134ff3c332f" minOccurs="0"/>
                <xsd:element ref="ns2:TaxCatchAll"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Location" minOccurs="0"/>
                <xsd:element ref="ns3:MediaServiceGenerationTime" minOccurs="0"/>
                <xsd:element ref="ns3:MediaServiceEventHashCode" minOccurs="0"/>
                <xsd:element ref="ns3:MediaServiceOCR"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619a8-bf86-40ac-82e2-c7b825dd86b6"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3" nillable="true" ma:displayName="Taxonomy Catch All Column" ma:hidden="true" ma:list="{13e98548-62ed-48de-9ae9-72f05e2de11f}" ma:internalName="TaxCatchAll" ma:showField="CatchAllData" ma:web="b38619a8-bf86-40ac-82e2-c7b825dd86b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5ec6c9d-0e2e-49fd-9f6e-067efea78962" elementFormDefault="qualified">
    <xsd:import namespace="http://schemas.microsoft.com/office/2006/documentManagement/types"/>
    <xsd:import namespace="http://schemas.microsoft.com/office/infopath/2007/PartnerControls"/>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d20a84d-aab7-42e4-84ca-243d7f4774c9"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TaxCatchAll xmlns="b38619a8-bf86-40ac-82e2-c7b825dd86b6" xsi:nil="true"/>
    <lcf76f155ced4ddcb4097134ff3c332f xmlns="25ec6c9d-0e2e-49fd-9f6e-067efea78962">
      <Terms xmlns="http://schemas.microsoft.com/office/infopath/2007/PartnerControls"/>
    </lcf76f155ced4ddcb4097134ff3c332f>
    <_dlc_DocId xmlns="b38619a8-bf86-40ac-82e2-c7b825dd86b6">NQVRDS5FS4D2-1656268543-8991</_dlc_DocId>
    <_dlc_DocIdUrl xmlns="b38619a8-bf86-40ac-82e2-c7b825dd86b6">
      <Url>https://kanzleidagefoerde.sharepoint.com/sites/Mandanten-Freigaben/_layouts/15/DocIdRedir.aspx?ID=NQVRDS5FS4D2-1656268543-8991</Url>
      <Description>NQVRDS5FS4D2-1656268543-8991</Description>
    </_dlc_DocIdUrl>
  </documentManagement>
</p:properties>
</file>

<file path=customXml/itemProps1.xml><?xml version="1.0" encoding="utf-8"?>
<ds:datastoreItem xmlns:ds="http://schemas.openxmlformats.org/officeDocument/2006/customXml" ds:itemID="{90484460-3ECA-4101-9462-3522A4B79A36}">
  <ds:schemaRefs>
    <ds:schemaRef ds:uri="http://schemas.microsoft.com/DataMashup"/>
  </ds:schemaRefs>
</ds:datastoreItem>
</file>

<file path=customXml/itemProps2.xml><?xml version="1.0" encoding="utf-8"?>
<ds:datastoreItem xmlns:ds="http://schemas.openxmlformats.org/officeDocument/2006/customXml" ds:itemID="{1F0F785D-C981-47ED-9FB5-23CBED4610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8619a8-bf86-40ac-82e2-c7b825dd86b6"/>
    <ds:schemaRef ds:uri="25ec6c9d-0e2e-49fd-9f6e-067efea789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D92A4C4-2FB7-4C24-BFFA-51492A65C79E}">
  <ds:schemaRefs>
    <ds:schemaRef ds:uri="http://schemas.microsoft.com/sharepoint/events"/>
  </ds:schemaRefs>
</ds:datastoreItem>
</file>

<file path=customXml/itemProps4.xml><?xml version="1.0" encoding="utf-8"?>
<ds:datastoreItem xmlns:ds="http://schemas.openxmlformats.org/officeDocument/2006/customXml" ds:itemID="{731A1D78-905B-4F3C-BF4E-CC71D0A92FB1}">
  <ds:schemaRefs>
    <ds:schemaRef ds:uri="http://schemas.microsoft.com/sharepoint/v3/contenttype/forms"/>
  </ds:schemaRefs>
</ds:datastoreItem>
</file>

<file path=customXml/itemProps5.xml><?xml version="1.0" encoding="utf-8"?>
<ds:datastoreItem xmlns:ds="http://schemas.openxmlformats.org/officeDocument/2006/customXml" ds:itemID="{9389779B-BD2E-4934-A8A1-62FFCB5315F4}">
  <ds:schemaRefs>
    <ds:schemaRef ds:uri="http://schemas.microsoft.com/office/2006/metadata/properties"/>
    <ds:schemaRef ds:uri="http://schemas.microsoft.com/office/infopath/2007/PartnerControls"/>
    <ds:schemaRef ds:uri="b38619a8-bf86-40ac-82e2-c7b825dd86b6"/>
    <ds:schemaRef ds:uri="25ec6c9d-0e2e-49fd-9f6e-067efea7896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Los 1</vt:lpstr>
      <vt:lpstr>Los 2</vt:lpstr>
      <vt:lpstr>Los 3</vt:lpstr>
      <vt:lpstr>Los 4</vt:lpstr>
      <vt:lpstr>Los 5</vt:lpstr>
      <vt:lpstr>'Los 1'!Druckbereich</vt:lpstr>
      <vt:lpstr>'Los 2'!Druckbereich</vt:lpstr>
      <vt:lpstr>'Los 3'!Druckbereich</vt:lpstr>
      <vt:lpstr>'Los 4'!Druckbereich</vt:lpstr>
      <vt:lpstr>'Los 5'!Druckbereich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 Keidel</dc:creator>
  <cp:lastModifiedBy>Gerd Keidel</cp:lastModifiedBy>
  <cp:lastPrinted>2026-07-07T09:03:45Z</cp:lastPrinted>
  <dcterms:created xsi:type="dcterms:W3CDTF">2025-09-29T08:54:58Z</dcterms:created>
  <dcterms:modified xsi:type="dcterms:W3CDTF">2026-07-10T14:44:10Z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0x010100ADEAF07F248FA746A35F751B8E78BEDA</vt:lpwstr>
  </property>
  <property fmtid="{D5CDD505-2E9C-101B-9397-08002B2CF9AE}" pid="3" name="_dlc_DocIdItemGuid">
    <vt:lpwstr>c867e133-d426-491e-8681-1b0fa5547bbe</vt:lpwstr>
  </property>
</Properties>
</file>